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195" yWindow="-180" windowWidth="14685" windowHeight="10245" activeTab="1"/>
  </bookViews>
  <sheets>
    <sheet name="EVALUASI RENJA " sheetId="12" r:id="rId1"/>
    <sheet name="MATRIKS RENSTRA" sheetId="11" r:id="rId2"/>
  </sheets>
  <definedNames>
    <definedName name="_xlnm.Print_Area" localSheetId="0">'EVALUASI RENJA '!$A$1:$AN$164</definedName>
    <definedName name="_xlnm.Print_Area" localSheetId="1">'MATRIKS RENSTRA'!$A$1:$U$172</definedName>
    <definedName name="_xlnm.Print_Titles" localSheetId="0">'EVALUASI RENJA '!$17:$17</definedName>
    <definedName name="_xlnm.Print_Titles" localSheetId="1">'MATRIKS RENSTRA'!$8:$8</definedName>
  </definedNames>
  <calcPr calcId="125725"/>
</workbook>
</file>

<file path=xl/calcChain.xml><?xml version="1.0" encoding="utf-8"?>
<calcChain xmlns="http://schemas.openxmlformats.org/spreadsheetml/2006/main">
  <c r="N91" i="11"/>
  <c r="P91"/>
  <c r="R91"/>
  <c r="T91"/>
  <c r="M91"/>
  <c r="K91"/>
  <c r="J91"/>
  <c r="H91"/>
  <c r="G91"/>
  <c r="T41"/>
  <c r="R41"/>
  <c r="P41"/>
  <c r="N41"/>
  <c r="M41"/>
  <c r="K41"/>
  <c r="J41"/>
  <c r="H41"/>
  <c r="G41"/>
  <c r="R12" l="1"/>
  <c r="AE40" i="12"/>
  <c r="AE41"/>
  <c r="AE42"/>
  <c r="AE43"/>
  <c r="AE44"/>
  <c r="AE46"/>
  <c r="AE49"/>
  <c r="AE51"/>
  <c r="AE53"/>
  <c r="AE55"/>
  <c r="AE58"/>
  <c r="AE60"/>
  <c r="AE61"/>
  <c r="AE62"/>
  <c r="AE63"/>
  <c r="AE64"/>
  <c r="AE65"/>
  <c r="AE66"/>
  <c r="AE67"/>
  <c r="AE68"/>
  <c r="AE71"/>
  <c r="AE73"/>
  <c r="AE74"/>
  <c r="AE75"/>
  <c r="AE76"/>
  <c r="AE77"/>
  <c r="AE78"/>
  <c r="AE79"/>
  <c r="AE80"/>
  <c r="AE81"/>
  <c r="AE84"/>
  <c r="AE87"/>
  <c r="AE89"/>
  <c r="AE90"/>
  <c r="AE93"/>
  <c r="AE97"/>
  <c r="AE98"/>
  <c r="AE99"/>
  <c r="AE101"/>
  <c r="AE102"/>
  <c r="AE103"/>
  <c r="AE105"/>
  <c r="AE106"/>
  <c r="AE107"/>
  <c r="AE109"/>
  <c r="AE110"/>
  <c r="AE111"/>
  <c r="AE116"/>
  <c r="AE117"/>
  <c r="AE118"/>
  <c r="AE119"/>
  <c r="AE126"/>
  <c r="AE39"/>
  <c r="AE38"/>
  <c r="AE37"/>
  <c r="AE36"/>
  <c r="AE23"/>
  <c r="AE24"/>
  <c r="AE25"/>
  <c r="AE26"/>
  <c r="AE27"/>
  <c r="AE28"/>
  <c r="AE29"/>
  <c r="AE30"/>
  <c r="AE31"/>
  <c r="AE32"/>
  <c r="AE33"/>
  <c r="AE22"/>
  <c r="S125" l="1"/>
  <c r="S115"/>
  <c r="S100"/>
  <c r="S96"/>
  <c r="S91"/>
  <c r="S83"/>
  <c r="S70"/>
  <c r="S57"/>
  <c r="S52"/>
  <c r="S50"/>
  <c r="S47"/>
  <c r="S45"/>
  <c r="S34"/>
  <c r="S21"/>
  <c r="S20" s="1"/>
  <c r="AM21" l="1"/>
  <c r="AK21"/>
  <c r="AI21"/>
  <c r="AG21"/>
  <c r="AM20"/>
  <c r="AK20"/>
  <c r="AI20"/>
  <c r="AG20"/>
  <c r="O131"/>
  <c r="M131"/>
  <c r="K131"/>
  <c r="I131"/>
  <c r="G131"/>
  <c r="O125"/>
  <c r="M125"/>
  <c r="K125"/>
  <c r="I125"/>
  <c r="G125"/>
  <c r="AE125" s="1"/>
  <c r="O115"/>
  <c r="M115"/>
  <c r="K115"/>
  <c r="I115"/>
  <c r="G115"/>
  <c r="AE115" s="1"/>
  <c r="O100"/>
  <c r="M100"/>
  <c r="K100"/>
  <c r="I100"/>
  <c r="G100"/>
  <c r="AE100" s="1"/>
  <c r="O96"/>
  <c r="M96"/>
  <c r="K96"/>
  <c r="I96"/>
  <c r="G96"/>
  <c r="AE96" s="1"/>
  <c r="O91"/>
  <c r="M91"/>
  <c r="K91"/>
  <c r="I91"/>
  <c r="G91"/>
  <c r="AE91" s="1"/>
  <c r="O83"/>
  <c r="M83"/>
  <c r="K83"/>
  <c r="I83"/>
  <c r="G83"/>
  <c r="AE83" s="1"/>
  <c r="O70"/>
  <c r="M70"/>
  <c r="K70"/>
  <c r="I70"/>
  <c r="G70"/>
  <c r="AE70" s="1"/>
  <c r="O57"/>
  <c r="M57"/>
  <c r="K57"/>
  <c r="I57"/>
  <c r="G57"/>
  <c r="AE57" s="1"/>
  <c r="O52"/>
  <c r="M52"/>
  <c r="K52"/>
  <c r="I52"/>
  <c r="G52"/>
  <c r="AE52" s="1"/>
  <c r="O50"/>
  <c r="M50"/>
  <c r="K50"/>
  <c r="I50"/>
  <c r="G50"/>
  <c r="AE50" s="1"/>
  <c r="O47"/>
  <c r="M47"/>
  <c r="K47"/>
  <c r="I47"/>
  <c r="G47"/>
  <c r="AE47" s="1"/>
  <c r="O45"/>
  <c r="M45"/>
  <c r="K45"/>
  <c r="I45"/>
  <c r="G45"/>
  <c r="AE45" s="1"/>
  <c r="O34"/>
  <c r="M34"/>
  <c r="K34"/>
  <c r="I34"/>
  <c r="G34"/>
  <c r="AE34" s="1"/>
  <c r="O21"/>
  <c r="M21"/>
  <c r="M20" s="1"/>
  <c r="K21"/>
  <c r="I21"/>
  <c r="I20" s="1"/>
  <c r="G21"/>
  <c r="G20" l="1"/>
  <c r="AE20" s="1"/>
  <c r="AE21"/>
  <c r="O20"/>
  <c r="K20"/>
  <c r="M125" i="11" l="1"/>
  <c r="M119"/>
  <c r="M108"/>
  <c r="M87"/>
  <c r="M82"/>
  <c r="M74"/>
  <c r="M61"/>
  <c r="M47"/>
  <c r="M11" s="1"/>
  <c r="M38"/>
  <c r="M36"/>
  <c r="M25"/>
  <c r="M12"/>
  <c r="J125" l="1"/>
  <c r="J119"/>
  <c r="J108"/>
  <c r="J11"/>
  <c r="J87"/>
  <c r="J82"/>
  <c r="J74"/>
  <c r="J61"/>
  <c r="J47"/>
  <c r="J38"/>
  <c r="J36"/>
  <c r="J25"/>
  <c r="J12"/>
  <c r="G11"/>
  <c r="G87"/>
  <c r="H11"/>
  <c r="H108"/>
  <c r="H119"/>
  <c r="H125"/>
  <c r="G82"/>
  <c r="G74"/>
  <c r="G61"/>
  <c r="G47"/>
  <c r="G38"/>
  <c r="G36"/>
  <c r="G25"/>
  <c r="G12"/>
  <c r="T125" l="1"/>
  <c r="R125"/>
  <c r="P125"/>
  <c r="N125"/>
  <c r="K125"/>
  <c r="T119"/>
  <c r="R119"/>
  <c r="P119"/>
  <c r="N119"/>
  <c r="K119"/>
  <c r="T108"/>
  <c r="R108"/>
  <c r="P108"/>
  <c r="N108"/>
  <c r="K108"/>
  <c r="K11"/>
  <c r="T87"/>
  <c r="R87"/>
  <c r="P87"/>
  <c r="N87"/>
  <c r="K87"/>
  <c r="H87"/>
  <c r="T82"/>
  <c r="R82"/>
  <c r="P82"/>
  <c r="N82"/>
  <c r="K82"/>
  <c r="H82"/>
  <c r="T74"/>
  <c r="R74"/>
  <c r="P74"/>
  <c r="N74"/>
  <c r="K74"/>
  <c r="H74"/>
  <c r="T61"/>
  <c r="R61"/>
  <c r="P61"/>
  <c r="N61"/>
  <c r="K61"/>
  <c r="H61"/>
  <c r="T47"/>
  <c r="T11" s="1"/>
  <c r="R47"/>
  <c r="P47"/>
  <c r="N47"/>
  <c r="N11" s="1"/>
  <c r="K47"/>
  <c r="H47"/>
  <c r="T38"/>
  <c r="R38"/>
  <c r="P38"/>
  <c r="N38"/>
  <c r="K38"/>
  <c r="H38"/>
  <c r="T36"/>
  <c r="R36"/>
  <c r="P36"/>
  <c r="N36"/>
  <c r="K36"/>
  <c r="H36"/>
  <c r="T25"/>
  <c r="R25"/>
  <c r="P25"/>
  <c r="N25"/>
  <c r="K25"/>
  <c r="H25"/>
  <c r="T12"/>
  <c r="P12"/>
  <c r="N12"/>
  <c r="K12"/>
  <c r="H12"/>
  <c r="R11" l="1"/>
  <c r="P11"/>
</calcChain>
</file>

<file path=xl/sharedStrings.xml><?xml version="1.0" encoding="utf-8"?>
<sst xmlns="http://schemas.openxmlformats.org/spreadsheetml/2006/main" count="1849" uniqueCount="472">
  <si>
    <t>SASARAN</t>
  </si>
  <si>
    <t>URUSAN PEMBERDAYAN MASYARAKAT DESA</t>
  </si>
  <si>
    <t>Penyediaan jasa surat menyurat</t>
  </si>
  <si>
    <t>12 bulan</t>
  </si>
  <si>
    <t>Penyediaan jasa komunikasi, sumberdaya air dan listrik</t>
  </si>
  <si>
    <t xml:space="preserve">Penyediaan alat tulis kantor </t>
  </si>
  <si>
    <t>Penyediaan barang cetakan dan penggandaan</t>
  </si>
  <si>
    <t>Penyediaan komponen instalasi listrik/penerangan bangunan kantor</t>
  </si>
  <si>
    <t>Penyediaan bahan bacaan dan peraturan perundang-undangan</t>
  </si>
  <si>
    <t>176 ekpl/bln, 20 buku</t>
  </si>
  <si>
    <t xml:space="preserve">Penyediaan makanan dan minuman </t>
  </si>
  <si>
    <t xml:space="preserve"> 720 OH</t>
  </si>
  <si>
    <t>Rapat-rapat koordinasi dan konsultasi ke luar dan dalam daerah</t>
  </si>
  <si>
    <t>Pemeliharaan rutin/berkala kendaraan dinas/operasional</t>
  </si>
  <si>
    <t>Pemeliharaan rutin/berkala mobilier</t>
  </si>
  <si>
    <t xml:space="preserve">Pemeliharaan Rutin Berkala/Instalasi dan jaringan </t>
  </si>
  <si>
    <t xml:space="preserve">Pengelolaan, pengawasan dan pengendalian asset SKPD </t>
  </si>
  <si>
    <t xml:space="preserve">19 Kab/Kota </t>
  </si>
  <si>
    <t>Pengadaan Pakaian Dinas Beserta Perlengkapannya</t>
  </si>
  <si>
    <t>Penatausahaan Keuangan SKPD</t>
  </si>
  <si>
    <t>Penyusunan Perencanaan dan Penganggaran SKPD</t>
  </si>
  <si>
    <t>Program Pengembangan Teknologi Tepat Guna</t>
  </si>
  <si>
    <t>Pemanfaatan Sarjana Ke Nagari melalui Program SPMN</t>
  </si>
  <si>
    <t>Program Peningkatan Keberdayaan Masyarakat Perdesaan/Nagari</t>
  </si>
  <si>
    <t>Penilaian Nagari/Kel. Berprestasi melalui Perlombaan Nagari/Kel</t>
  </si>
  <si>
    <t xml:space="preserve">Pemberdayaan Anak sekolah SD/MI melalui Program PMT-AS </t>
  </si>
  <si>
    <t>Pemberdayaan Masyarakat dalam Penyediaan Air Minum dan Sanitasi berbasis Masyarakat.</t>
  </si>
  <si>
    <t xml:space="preserve">Pemberdayaan Usaha Ekonomi Kelompok PKK (UP2K-PKK) </t>
  </si>
  <si>
    <t>Program penguatan Kelembagaan dan Pengembangan Partisipasi Masyarakat</t>
  </si>
  <si>
    <t>Pembinaan dan Revitalisasi Posyandu</t>
  </si>
  <si>
    <t>12 Bulan</t>
  </si>
  <si>
    <t>1 Kali ; 300 orang</t>
  </si>
  <si>
    <t xml:space="preserve"> 10 kab/kota</t>
  </si>
  <si>
    <t>Prog. Pelayanan Adm Perkantoran</t>
  </si>
  <si>
    <t>Prog. Peningkatan Sarana dan Prasarana Aparatur</t>
  </si>
  <si>
    <t>Prog. Peningkatan Disiplin Aparatur</t>
  </si>
  <si>
    <t>Prog.Peningkatan Kapasitas Sumberdaya Aparatur</t>
  </si>
  <si>
    <t>Prog.Peningkatan Pengembangan Sistem Pelaporan Capaian Kinerja dan Keuangan</t>
  </si>
  <si>
    <t>Program Penanggulangan Kemiskinan</t>
  </si>
  <si>
    <t xml:space="preserve">Program Peningkatan Kesempatan Kerja dan Diversifikasi Usaha </t>
  </si>
  <si>
    <t xml:space="preserve">Kab/Kota </t>
  </si>
  <si>
    <t xml:space="preserve"> 1 kali rakor dan Provinsi dan 19 kab/kota</t>
  </si>
  <si>
    <t>120 Orang 3 Kab.</t>
  </si>
  <si>
    <t xml:space="preserve">15 Kabupaten/Kota
2 Kali
</t>
  </si>
  <si>
    <t>130 Orang , 2 Kab, 19 Kab/Kota</t>
  </si>
  <si>
    <t>1 Kabupaten</t>
  </si>
  <si>
    <t>250 orang,500 helai, 19 Kab/kota,18 Kab/kota</t>
  </si>
  <si>
    <t>1 kali rapat dan Pusat, Provinsi dan 19 kab/kota</t>
  </si>
  <si>
    <t>- 19 nagari/kelurahan,                         - 19 Kab/Kota                                                         - 2 Kab dan 2 Kota</t>
  </si>
  <si>
    <t>40 org, 14 Kab/kota, 19 Kab/kota</t>
  </si>
  <si>
    <t>19 Kab/Kota  60 orang 16 kab/kota</t>
  </si>
  <si>
    <t>40 org, 11Kab/Kota</t>
  </si>
  <si>
    <t>24 UEM-SP</t>
  </si>
  <si>
    <t>57 Org, 13 Kab/Kota</t>
  </si>
  <si>
    <t>1 kali dengan 25 orang</t>
  </si>
  <si>
    <t>1 angkatan ; 2 kali</t>
  </si>
  <si>
    <t>11 org;57 org;19 kab/kota;340 org;19 Kab/kota;19 Kab/kota</t>
  </si>
  <si>
    <t>18 Kab/kota;11 kali,60org;100 org;18 Kab/kota;52 org;11 Kab/kota;4 org;300org;18 Kab/kota;100 org;450 org;18 Kab/kota;7 org;6 org</t>
  </si>
  <si>
    <t>3 kali ; 5 kab/kota</t>
  </si>
  <si>
    <t>2 kali ; 2 kabupaten</t>
  </si>
  <si>
    <t xml:space="preserve">12 Bulan </t>
  </si>
  <si>
    <t>Penguatan Peran Tim Koordinasi Konversi Minyak Tanah ke LPG</t>
  </si>
  <si>
    <t xml:space="preserve">Pemberdayaan Manajemen Pasar Nagari </t>
  </si>
  <si>
    <t>Penguatan Kelembagaan BumNag/Bumdes</t>
  </si>
  <si>
    <t>Pemberdayaan Masyarakat dalam  Kesiapan  Antisipasi Bencana</t>
  </si>
  <si>
    <t>Program Penguatan Kelembagaan Pemerintahan Nagari</t>
  </si>
  <si>
    <t>Monev Penguatan Pemerintahan Nagari</t>
  </si>
  <si>
    <t>12 Kabupaten dan 2 Kota</t>
  </si>
  <si>
    <t xml:space="preserve">1 Perda </t>
  </si>
  <si>
    <t>Program Peningkatan Kapasitas Aparatur Pemerintahan Nagari</t>
  </si>
  <si>
    <t>Bimtek dan Pembinaan Aparatur Pemerintahan Nagari/Desa Dalam Pengadaan Barang dan Jasa</t>
  </si>
  <si>
    <t xml:space="preserve">Penyediaan Jasa Kebersihan, Pengamanan dan Sopir Kantor </t>
  </si>
  <si>
    <t xml:space="preserve">Penyediaan Jasa Informasi, Dokumentasi dan Publikasi </t>
  </si>
  <si>
    <t xml:space="preserve">Penyediaan Jasa Pembinaan Mental dan Fisik Aparatur </t>
  </si>
  <si>
    <t>Pemeliharaan rutin/berkala peralatan/Perlengkapan kantor</t>
  </si>
  <si>
    <t xml:space="preserve">Sosialisasi peraturan perundang-undangan </t>
  </si>
  <si>
    <t xml:space="preserve">Bimbingan teknis implementasi peraturan perundang-undangan </t>
  </si>
  <si>
    <t xml:space="preserve">Program Perencanaan, Pengelolaan, Pengawasan dam Pengendalian Kegiatan dan Asset </t>
  </si>
  <si>
    <t>19 Kab/Kota ; 3 kali</t>
  </si>
  <si>
    <t xml:space="preserve">Pemberdayaan Masyarakat dalam pemanfaatan SDA dan Lingkungan peningkatan masyarakat Perdesaan </t>
  </si>
  <si>
    <t xml:space="preserve">5 Kab/Kota
30 Orang ; 5 Kab/Kota
</t>
  </si>
  <si>
    <t xml:space="preserve">9 Kabupaten
35 Orang
9 Kabupaten
</t>
  </si>
  <si>
    <t>3 Kabupaten</t>
  </si>
  <si>
    <t>40 org, 6 Kab/Kota</t>
  </si>
  <si>
    <t>40 orang ; 6 kab/kota</t>
  </si>
  <si>
    <t>Pemasyarakatan dan Kerjasama Teknologi Tepat Guna (TTG) di pedesaan</t>
  </si>
  <si>
    <t>Pemetaan dan Penguatan Kelembagaan Teknologi Tepat Guna (TTG) di Pedesaan</t>
  </si>
  <si>
    <t>19 Kab/Kota ; 3 Kab/Kota</t>
  </si>
  <si>
    <t xml:space="preserve">Pos Pelayanan Teknologi Tepat Guna (Posyantekdes) </t>
  </si>
  <si>
    <t>Penyediaan Peralatan dan Perlengkapan Kantor</t>
  </si>
  <si>
    <t>Pengadaan Kendaraan Dinas/Operasional</t>
  </si>
  <si>
    <t>Pengadaan Mebeleur</t>
  </si>
  <si>
    <t>Pengadaan Komputer dan Jaringan Komputerisasi</t>
  </si>
  <si>
    <t>Pemeliharaan Rutin Berkala Gedung Kantor</t>
  </si>
  <si>
    <t>Pemeliharaan Rutin Berkala Komputer dan Jaringan Komputerisasi</t>
  </si>
  <si>
    <t>Monitoring Evaluasi dan Koordinasi Program Kelembagaan Pemberdayaan Masyarakat</t>
  </si>
  <si>
    <t>Pembinaan Bulan Bhakti Gotong Royong</t>
  </si>
  <si>
    <t>Program Peningkatan Kelembagaan  Masyarakat Adat</t>
  </si>
  <si>
    <t>Pemberdayaan Pelestarian dan Pengembangan Adat Istiadat dan Nilai Budmas</t>
  </si>
  <si>
    <t>Penguatan Kelembagaan LPM Se Sumatera Barat</t>
  </si>
  <si>
    <t xml:space="preserve">Kelembagaan Adat di daerah Wisata dalam Mendukung gerakan terpadu pembangunan Wisata </t>
  </si>
  <si>
    <t>Pilot Project Pembentukan Pusat Kemasyarakatan</t>
  </si>
  <si>
    <t>Pemberdayaan Masyarakat dalam rangka Pengembangan Potensi Kawasan perdesaan</t>
  </si>
  <si>
    <t>Program Pembangunan Kawasan Perdesaan</t>
  </si>
  <si>
    <t>19 Kab/Kota</t>
  </si>
  <si>
    <t>Pemberdayaan Masyakat Melalui Gerakan Pemberdayaan  Kesejahteraan Keluarga</t>
  </si>
  <si>
    <t>Pemberdayan dan Peningkatan Partisipasi Lembaga Kemasyarakatan</t>
  </si>
  <si>
    <t>Peningkatan Kapasitas Kader Pemberdayaan Masyarakat</t>
  </si>
  <si>
    <t>2 Unit</t>
  </si>
  <si>
    <t>6 Unit</t>
  </si>
  <si>
    <t>Pembinaan dan Penataan Nagari  di Sumatera Barat</t>
  </si>
  <si>
    <t>Pembinaan Pengelolaan dan Pemanfaatan Harta Kekayaan Nagari</t>
  </si>
  <si>
    <t>Peningkatan Kapasitas Tenaga Pendamping P3MD</t>
  </si>
  <si>
    <t>Penyusunan Pergub tentang Keuangan dan Aset Nagari/Desa</t>
  </si>
  <si>
    <t>Pendataan Dana Bergulir dan Aset Lain Pasca Program Nasional Pemebrdayaan Masyarakat</t>
  </si>
  <si>
    <t xml:space="preserve">Peningkatan Kapasitas Wali Nagari/Kades </t>
  </si>
  <si>
    <t>Pemetaan Karekteristik Potensi Kawasan Perdesaan</t>
  </si>
  <si>
    <t xml:space="preserve">Perencanaan Pembangunan Kawasan Perdesaan </t>
  </si>
  <si>
    <t>Penguatan Kelembagaan KMN</t>
  </si>
  <si>
    <t>Sinkronisasi Program Pemberdayaan Masyarakat dan Desa</t>
  </si>
  <si>
    <t>Pelatihan Teknis Pemerintahan Desa Bagi Aparatur Kecamatan</t>
  </si>
  <si>
    <t>468 org</t>
  </si>
  <si>
    <t>Penilaian Kompentensi bagi Wali Nagari dan Lurah</t>
  </si>
  <si>
    <t>Penilaian Kompentensi Camat</t>
  </si>
  <si>
    <t>PROGRAM DAN KEGIATAN</t>
  </si>
  <si>
    <t>TUJUAN</t>
  </si>
  <si>
    <t xml:space="preserve">CAPAIAN KINERJA PROGRAM DAN KINERJA PENDANAAN </t>
  </si>
  <si>
    <t>Target</t>
  </si>
  <si>
    <t>KONDISI AKHIR /KINERJA AKHIR</t>
  </si>
  <si>
    <t xml:space="preserve">KONDISI AWAL </t>
  </si>
  <si>
    <t>2017 S/D 2021</t>
  </si>
  <si>
    <t>Pemberdayaan Kelembagaan Program Nasional Pemberdayaan Masyarakat Mandiri Perdesaan (PNPM-MPd)</t>
  </si>
  <si>
    <t>Pemberdayaan Tenaga Kerja Perdesaan</t>
  </si>
  <si>
    <t>1665 lembar surat</t>
  </si>
  <si>
    <t xml:space="preserve">12 bulan </t>
  </si>
  <si>
    <t xml:space="preserve">1 Tahun </t>
  </si>
  <si>
    <t>172 expl/ buku</t>
  </si>
  <si>
    <t>7 bulan</t>
  </si>
  <si>
    <t>57 stel</t>
  </si>
  <si>
    <t>7 dokumen</t>
  </si>
  <si>
    <t>100 buku</t>
  </si>
  <si>
    <t>3 orang</t>
  </si>
  <si>
    <t>19 kab/ kota</t>
  </si>
  <si>
    <t>15 kab/kota</t>
  </si>
  <si>
    <t>-</t>
  </si>
  <si>
    <t>34 unit,helai</t>
  </si>
  <si>
    <t>4 kendaraan</t>
  </si>
  <si>
    <t>34 unit/ helai</t>
  </si>
  <si>
    <t>7 unit/ 1 paket</t>
  </si>
  <si>
    <t>12 bulan/500 buah kodefikasi</t>
  </si>
  <si>
    <t>1 kali 38orang 19 kab/kota</t>
  </si>
  <si>
    <t>19 Orang 1 angkatan (19 orang) 1 angkatan (65 orang)</t>
  </si>
  <si>
    <t>20 orang 2 pokmas 2pokmas</t>
  </si>
  <si>
    <t>4 kali rapat 18 kabupaten /kota</t>
  </si>
  <si>
    <t>15 kecematan 5 kab/kota ;40 orang</t>
  </si>
  <si>
    <t>40 orang ;500 helai ;18 kab/ kota ;19  kab/ kota ;15 kab/ kota ;60 orang ;40 orang ;20 orang ;18 kab/ kota</t>
  </si>
  <si>
    <t>19 nagari, kelurahan</t>
  </si>
  <si>
    <t>40 orang; 14 kab/ kota;18 kab/ kota ; 20 orang</t>
  </si>
  <si>
    <t>32 orang ;15 kab./ kota</t>
  </si>
  <si>
    <t>100 orang; 3 kab.</t>
  </si>
  <si>
    <t>40 orang ; 2 kali ; 20 org ; 8 kab/kota</t>
  </si>
  <si>
    <t>1 kali ; 4 hari ; 3 org ; sumatera barat</t>
  </si>
  <si>
    <t xml:space="preserve">144 kec di 12 kabupaten Sumatera Barat </t>
  </si>
  <si>
    <t>20 Orang</t>
  </si>
  <si>
    <t>57 orang ; 13 kab/kota</t>
  </si>
  <si>
    <t>1 angkatan ; 1 kali rapat</t>
  </si>
  <si>
    <t>14 Kab/Kota;6 UEM-SP</t>
  </si>
  <si>
    <t xml:space="preserve">1 Kali ; 1 Kali  ; 3 orang ; 3 orang </t>
  </si>
  <si>
    <t xml:space="preserve">19  Kabupaten/Kota
5  Kabupaten/Kota
</t>
  </si>
  <si>
    <t>10 Posyantek</t>
  </si>
  <si>
    <t xml:space="preserve">1 kali dengan 25 orang
17 Nagari/Desa dan Kel pada 17 Kab/Kota
</t>
  </si>
  <si>
    <t>19 Nagari/Desa/Kelurahan</t>
  </si>
  <si>
    <t xml:space="preserve">11 org
57 orang
19 kab/Kota
</t>
  </si>
  <si>
    <t xml:space="preserve">18 Kab/Kota
11 kali, 60 org
100 orang
18 Kab/Kota
52 orang
11 Kab/Kota
4 orang 
300 orang
18 Kab/Kota
100 org
450 org
18 Kab/Kota
7 orang
6 orang
</t>
  </si>
  <si>
    <t>19 Kab/Kota ; 50 orang</t>
  </si>
  <si>
    <t>2 unit</t>
  </si>
  <si>
    <t>10 buah</t>
  </si>
  <si>
    <t>3 unit laptop ; 3 unit PC ; 3 Unit Printer</t>
  </si>
  <si>
    <t>2 TV ; 1 Set CCTV ; 1 Set Keyboard</t>
  </si>
  <si>
    <t>4 orang</t>
  </si>
  <si>
    <t xml:space="preserve">9 Dokumen </t>
  </si>
  <si>
    <t>82 Kodefikasi</t>
  </si>
  <si>
    <t>1 kali; 35 org 19 kab/kota</t>
  </si>
  <si>
    <t>33 org</t>
  </si>
  <si>
    <t>15 kab/kota ; 2 kali</t>
  </si>
  <si>
    <t>30 org ; kab/kota</t>
  </si>
  <si>
    <t>19 kab/kota ; 3 kali</t>
  </si>
  <si>
    <t>4 Lokus Kab. Mentawai</t>
  </si>
  <si>
    <t>7 kab ; 20 org</t>
  </si>
  <si>
    <t>18 Kab/Kota
11 kali, 60 org
100 orang
18 Kab/Kota
250 orang
52 orang
11 Kab/Kota
4 orang
52 orang
52 orang
52 orang
52 orang
300 orang
18 Kab/Kota
100 org
450 org
52 orang
350 org
18 Kab/Kota</t>
  </si>
  <si>
    <t>1 kali ; 23 org</t>
  </si>
  <si>
    <t>23 org ; 19 kab/kota</t>
  </si>
  <si>
    <t>19 kab/kota ; 1 kali</t>
  </si>
  <si>
    <t>57 org ; 14 kab/kota ; 19 kab/kota</t>
  </si>
  <si>
    <t>19 kab/kota ; 60 orang ; 16 kab/kota</t>
  </si>
  <si>
    <t>40 org ; 11 kab/kota</t>
  </si>
  <si>
    <t>1 kali ; 4 kali ; 19 kab/kota</t>
  </si>
  <si>
    <t>12 kab 2 kota</t>
  </si>
  <si>
    <t>9 kab/kota ' 10 UEM-SP</t>
  </si>
  <si>
    <t>40 Org ; 13 Kab/Kota</t>
  </si>
  <si>
    <t>2 kali Rapat ; 2 angkatan</t>
  </si>
  <si>
    <t>40 org ; 5 kab/kota</t>
  </si>
  <si>
    <t>40 org ; 570 org ; 18 kab/kota ; 10 kab/kota</t>
  </si>
  <si>
    <t>600 org ; 19 kab/kota ; 18 kab/kota ;4 kab/kota ; 200 org</t>
  </si>
  <si>
    <t>1 kali ; 250 org ; 1 kali</t>
  </si>
  <si>
    <t>19 org ; 1 peta</t>
  </si>
  <si>
    <t>10 posyantek ; 77 org ; 10 kab/kota ; 1 unit</t>
  </si>
  <si>
    <t xml:space="preserve">1 kali dengan 33 orang
17 Nagari/Desa dan Kel pada 17 Kab/Kota
</t>
  </si>
  <si>
    <t>1 angkatan ; 1 kali</t>
  </si>
  <si>
    <t>38 org ; 6 desa ; 19 kab/kota</t>
  </si>
  <si>
    <t>40 orang ; 500 helai ; 18 kab/kota ; 15 kab/kota
; 18 kab/kota</t>
  </si>
  <si>
    <t>3 kali ; 1 angkatan ; 5 kab/kota</t>
  </si>
  <si>
    <t>1 kali/19 kab/kota ;14 org ; 58 org ;82 org</t>
  </si>
  <si>
    <t>5 kali ; 1 kabupaten</t>
  </si>
  <si>
    <t>19 Kab/Kota ; 3 Kelompok</t>
  </si>
  <si>
    <t>1 tahun</t>
  </si>
  <si>
    <t>176 ekpl /bln;20 buku</t>
  </si>
  <si>
    <t>55 stel</t>
  </si>
  <si>
    <t>40 buku</t>
  </si>
  <si>
    <t>11 Dokumen</t>
  </si>
  <si>
    <t xml:space="preserve">Pengembangan, Rehabilitasi dan Pengalihan fungsi lahan Kawasan Perdesaan </t>
  </si>
  <si>
    <t xml:space="preserve">6 Jenis Peta Kawasan </t>
  </si>
  <si>
    <t xml:space="preserve">6 Kawasan </t>
  </si>
  <si>
    <t>7 kali Sosialisasi</t>
  </si>
  <si>
    <t xml:space="preserve">6 Sarana dan Prasarana </t>
  </si>
  <si>
    <t xml:space="preserve">4 Lokasi Pengalihan Fungsi Lahan </t>
  </si>
  <si>
    <t>2 kali 14 kab/kota)/50 org</t>
  </si>
  <si>
    <t>1 Angkatan (14 Kab/Kota )</t>
  </si>
  <si>
    <t>9 Kab /40 org</t>
  </si>
  <si>
    <t>9 Kab /50 org</t>
  </si>
  <si>
    <t>14 Kab/Kota (60 org)</t>
  </si>
  <si>
    <t>14 Kab/Kota (70 org)</t>
  </si>
  <si>
    <t>14 Kab/Kota (80 org)</t>
  </si>
  <si>
    <t xml:space="preserve">Pemberdayaan Masyarakat dalam Pelestarian Lingkungan Hidup di Perdesaan </t>
  </si>
  <si>
    <t xml:space="preserve">60 org /14 Kab/Kota </t>
  </si>
  <si>
    <t xml:space="preserve">80 org /14 Kab/Kota </t>
  </si>
  <si>
    <t>16 Kab/Kota (60 org)</t>
  </si>
  <si>
    <t>16 Kab/Kota (80 org)</t>
  </si>
  <si>
    <t xml:space="preserve">10 Perguruan Tinggi </t>
  </si>
  <si>
    <t xml:space="preserve">16 Perguruan Tinggi </t>
  </si>
  <si>
    <t xml:space="preserve">14 Perguruan Tinggi </t>
  </si>
  <si>
    <t>6 klmpk (14 Kab/Kota) /1 kali</t>
  </si>
  <si>
    <t>1 kali/ 1  angkatan</t>
  </si>
  <si>
    <t>3 kali/ 1  angkatan</t>
  </si>
  <si>
    <t>2 kali/ 1  angkatan</t>
  </si>
  <si>
    <t xml:space="preserve">6 alat /6 inovator / 2 kali </t>
  </si>
  <si>
    <t>60 org (15 Kab) / 2 peta</t>
  </si>
  <si>
    <t>80 org (15 Kab) / 2 peta</t>
  </si>
  <si>
    <t xml:space="preserve">4 Peta </t>
  </si>
  <si>
    <t>10 posyantek / 3 posyantek / 60 org</t>
  </si>
  <si>
    <t>10 posyantek / 3 posyantek / 80 org</t>
  </si>
  <si>
    <t>10 posyantek / 3 posyantek /80 org</t>
  </si>
  <si>
    <t>12 posyantek / 3 posyantek /80 org</t>
  </si>
  <si>
    <t>1 kali  /1 Angkatan</t>
  </si>
  <si>
    <t>2 kali  /2 Angkatan</t>
  </si>
  <si>
    <t>2 kali  /1 Angkatan</t>
  </si>
  <si>
    <t>2 kali /11 Kab/Kota / 4 Angkatan</t>
  </si>
  <si>
    <t xml:space="preserve">40 org/19 Kab/Kota </t>
  </si>
  <si>
    <t xml:space="preserve">100 org/19 Kab/Kota </t>
  </si>
  <si>
    <t xml:space="preserve">80 org/19 Kab/Kota </t>
  </si>
  <si>
    <t>250 org</t>
  </si>
  <si>
    <t>300 org</t>
  </si>
  <si>
    <t>76 org</t>
  </si>
  <si>
    <t>304 org</t>
  </si>
  <si>
    <t>80 org</t>
  </si>
  <si>
    <t>320 org</t>
  </si>
  <si>
    <t>60 org</t>
  </si>
  <si>
    <t>240 org</t>
  </si>
  <si>
    <t>268 KAN</t>
  </si>
  <si>
    <t>370 KAN</t>
  </si>
  <si>
    <t>421 KAN</t>
  </si>
  <si>
    <t>319 KAN</t>
  </si>
  <si>
    <t>270 org</t>
  </si>
  <si>
    <t>295 org</t>
  </si>
  <si>
    <t>1475 org</t>
  </si>
  <si>
    <t>345 org</t>
  </si>
  <si>
    <t>198 org</t>
  </si>
  <si>
    <t>1156 org</t>
  </si>
  <si>
    <t>266 org</t>
  </si>
  <si>
    <t>65 org</t>
  </si>
  <si>
    <t>390 org</t>
  </si>
  <si>
    <t>125 org</t>
  </si>
  <si>
    <t>100 org</t>
  </si>
  <si>
    <t>50 org</t>
  </si>
  <si>
    <t>230 org</t>
  </si>
  <si>
    <t>200 org</t>
  </si>
  <si>
    <t>500 org</t>
  </si>
  <si>
    <t>400 org</t>
  </si>
  <si>
    <t>1400 org</t>
  </si>
  <si>
    <t>460 org</t>
  </si>
  <si>
    <t xml:space="preserve">468 org </t>
  </si>
  <si>
    <t>570 org</t>
  </si>
  <si>
    <t>4 org</t>
  </si>
  <si>
    <t>238 org</t>
  </si>
  <si>
    <t>3 org</t>
  </si>
  <si>
    <t>14 kab/kota</t>
  </si>
  <si>
    <t>581 org</t>
  </si>
  <si>
    <t>Prov</t>
  </si>
  <si>
    <t>6 Nag/Kel</t>
  </si>
  <si>
    <t>581 org &amp; 14 Kab/Kota</t>
  </si>
  <si>
    <t>Peningkatan Kapasitas Pemerintah Nagari</t>
  </si>
  <si>
    <t>468 Org</t>
  </si>
  <si>
    <t>460Org</t>
  </si>
  <si>
    <t>720 OH</t>
  </si>
  <si>
    <t>9 Unit</t>
  </si>
  <si>
    <t>60 stel</t>
  </si>
  <si>
    <t>21 orang</t>
  </si>
  <si>
    <t>12 Dokumen</t>
  </si>
  <si>
    <t>1 kali rakor</t>
  </si>
  <si>
    <t>120 orang  3 Kab</t>
  </si>
  <si>
    <t xml:space="preserve">Jumlah Kelp Usaha Ekonomi Kawasan </t>
  </si>
  <si>
    <t>Kemampuan SDM dalam Mengelola SDA</t>
  </si>
  <si>
    <t xml:space="preserve">1 kali rapat dan pusat Provinsi dan 19 Kab/Kota </t>
  </si>
  <si>
    <t>1. Monitoring                    , 2. Mengikuti Rapat Koordinasi, 3. 90 hari</t>
  </si>
  <si>
    <t>544 Orang &amp; 19 Kab/Kota</t>
  </si>
  <si>
    <t>1. Jumlah Nagari Prioritas dalam Kawasan                                   2.Kesepahaman dalam meningkatkan Nagari Prioritas</t>
  </si>
  <si>
    <t>7 Unit</t>
  </si>
  <si>
    <t>8 Unit</t>
  </si>
  <si>
    <t xml:space="preserve">Rp. </t>
  </si>
  <si>
    <t>Rp.</t>
  </si>
  <si>
    <t>70 org</t>
  </si>
  <si>
    <t>INDIKATOR</t>
  </si>
  <si>
    <t xml:space="preserve">1150 org </t>
  </si>
  <si>
    <t>TABEL V.I</t>
  </si>
  <si>
    <t>RENCANA PROGRAM, KEGIATAN, INDIKATOR KINERJA, KELOMPOK SASARAN DAN PENDANAAN INDIKATIF</t>
  </si>
  <si>
    <t>DINAS PEMBERDAYAAN MASAYARAKAT DAN DESA</t>
  </si>
  <si>
    <t>PROVINSI SUMATERA BARAT</t>
  </si>
  <si>
    <t>Pemberdayaan Masyarakat dalam rangka Percepatan Pembangunan Desa Tertinggal</t>
  </si>
  <si>
    <t>Pengembangan Ekonomi Lokal dan daerah berbasis Keunggulan Lokal pada Kawasan Perdesaan</t>
  </si>
  <si>
    <t>Peningkatan Kesejahteraan Masyarakat berbasis Sarana dan Prasarana pada Kawasan Perdesaan</t>
  </si>
  <si>
    <t>Pemberdayaan Masyarakat dalam Menunjang TMMD/N</t>
  </si>
  <si>
    <t>Nagari dan Kelurahan Prioritas Pada Daerah Pemekaran</t>
  </si>
  <si>
    <t>Pembinaan dan  Penguatan Kelembagaan Pemberdayaan Kesejahteraan Keluarga</t>
  </si>
  <si>
    <t>Pelaksanaan HKG PKK Nasional ke 49 Tahun 2019</t>
  </si>
  <si>
    <t>10 kali ; 1 kali</t>
  </si>
  <si>
    <t>40 org ; 57 org ; 19 kab/kota</t>
  </si>
  <si>
    <t>Pembentukan Kelembagaan Komisi Penanggulangan AIDS</t>
  </si>
  <si>
    <t>40 Org; 10 kab/kota</t>
  </si>
  <si>
    <t>1 kali 65 org ; 500 org ; 19 kab/kota ; 1 kali ; 1 kali</t>
  </si>
  <si>
    <t>1 kali ; 1 kali ; 19 kab/kota ; 19 nagari/desa</t>
  </si>
  <si>
    <t>1 dokumen ; 100 org ; 2 kab</t>
  </si>
  <si>
    <t>75 org; 19 kab/kota</t>
  </si>
  <si>
    <t>400 org ; 2 nagari ; 19 kab/kota ; 19 kab/kota</t>
  </si>
  <si>
    <t>Penilaian KAN Terbaik Tingkat Provinsi Sumatera Barat</t>
  </si>
  <si>
    <t>6 kab/kota</t>
  </si>
  <si>
    <t>18 KAN ; 18 Kab/Kota</t>
  </si>
  <si>
    <t>200 org ; 76 org ; 11 org ; 100 org ; 19 kab/kota ; 1 dokumen ; 19 kab/kota</t>
  </si>
  <si>
    <t>60 org ; 19 kab/kota ; 11 org ; 7 org ; 70 org</t>
  </si>
  <si>
    <t>150 org ; 19 kab/kota ; 19 kab/kota</t>
  </si>
  <si>
    <t>2 kab/kota</t>
  </si>
  <si>
    <t>5 kali ; dokumen pencanangan ; laporan</t>
  </si>
  <si>
    <t>Penguatan dan Penantaan Kelembagaan terhadap BUMNDes/Nagari bersama pada kawasan Perdesaan</t>
  </si>
  <si>
    <t>60 org ;80 org ; 6 kab ; 9 kab ; 19 kab/kota</t>
  </si>
  <si>
    <t>Pemberdayaan Masyarakat dalam menunjang kegiatan lingkungan mandiri pedesaan (LMP)</t>
  </si>
  <si>
    <t>Peningkatan Kapasitas dan Penguatan Kelembagaan Kelompok Pengelola Sarana Penyediaan Air Minum dan Sanitasi (KP-SPAMS)</t>
  </si>
  <si>
    <t>19 Kab/kota; 100 org ; 10 KP-SPAMS</t>
  </si>
  <si>
    <t>Pemberdayaan Masyarakat dalam Menunjang KKN-PPM Pembelajaran Pemberdayaan Masyarakat</t>
  </si>
  <si>
    <t>10 PT ; 1 kali ; 19 kab/kota</t>
  </si>
  <si>
    <t>1 kali ; 1 kali ; 12 alat</t>
  </si>
  <si>
    <t>100 org ; 2 kab/kota ; 2 Peta</t>
  </si>
  <si>
    <t>20 posyantek ; 100 org ; 10 posyantek ; 17 kab/kota</t>
  </si>
  <si>
    <t>35 org ; 19 kab/kota ; 1 kali ; 2 kali ; 19 kab/kota</t>
  </si>
  <si>
    <t>Penguatan Usaha Ekonomi Masyarakat Simpan Pinjam (UEM-SP) di Perdesaan</t>
  </si>
  <si>
    <t>14 kab/kota ; 3 angkatan ; 14 org</t>
  </si>
  <si>
    <t>200 nagari/desa ; 200 Bumnag ; 1 kali</t>
  </si>
  <si>
    <t>14 kab/kota ; 90 org ; 90 org ; 14 pasar terbaik</t>
  </si>
  <si>
    <t>Lumbung Pangan Masyarakat Nagari/Desa</t>
  </si>
  <si>
    <t>14 kab/kota ; 90 orang</t>
  </si>
  <si>
    <t>Penguatan dan Peningkatan dalam Rangka Pengembangan Usaha Ekonomi Masyarakat dan Pemasaran di Lokasi Wisata</t>
  </si>
  <si>
    <t>14 kab/kota ; 12 kab/kota</t>
  </si>
  <si>
    <t>Pembinaan dan Penyusunan Profil Desa/Nagari dan Kelurahan</t>
  </si>
  <si>
    <t>Pembinaan dan Pengawasan Pelaksanaan Dana Desa</t>
  </si>
  <si>
    <t>19 Nag/Kel</t>
  </si>
  <si>
    <t>Sosialisasi Perda tentang Pemerintahan Nagari</t>
  </si>
  <si>
    <t>Lomba Nagari Desa Peduli Informasi dana Desa</t>
  </si>
  <si>
    <t>Terwujudnya Tata Pemerintahan Desa/Nagari yang Baik, Bersih dan Transparan.</t>
  </si>
  <si>
    <t>Meningkatnya Pemerintahan Desa yang berkualitas</t>
  </si>
  <si>
    <t>Persentase Desa/Kelurahan cepat berkembang berdasarkan Permendagri Nomor 81 Tahun 2015</t>
  </si>
  <si>
    <t>Terwujudnya Usaha Ekonomi Masyarakat Pedesaan.</t>
  </si>
  <si>
    <t>Meningkatnya usaha ekonomi masyarakat dan pengembangan kawasan pedesaan</t>
  </si>
  <si>
    <t>Jumlah kawasan perdesaan yang terbentuk</t>
  </si>
  <si>
    <t>Persentase lembaga usaha ekonomi masyarakat Perdesaan  yang di bina</t>
  </si>
  <si>
    <t>Terwujudnya Kapasitas Lembaga Kemasyarakatan sebagai Mitra bagi Pemerintah Desa/Nagari dan Kelurahan</t>
  </si>
  <si>
    <t>Meningkatnya peran Lembaga Kemasyarakatan</t>
  </si>
  <si>
    <t>Lembaga kemasyarakatan Yang aktif</t>
  </si>
  <si>
    <t>Lembaga kemasyarakatan Yang aktif ; LPM</t>
  </si>
  <si>
    <t xml:space="preserve">Lembaga kemasyarakatan Yang aktif </t>
  </si>
  <si>
    <t>Lembaga kemasyarakatan Yang aktif ; Posyandu</t>
  </si>
  <si>
    <t>Terwujudnya Optimalisasi Pengelolaan Sumber Daya Alam melalui Peran Aktif Kelompok Masyarakat yang Termanfaatkan</t>
  </si>
  <si>
    <t>Meningkatnya pendayagunaan SDA dan TTG di Pedesaaan</t>
  </si>
  <si>
    <t>Persentase alat TTG yang dimanfaatkan masyarakat</t>
  </si>
  <si>
    <t>Lembaga kemasyarakatan Yang aktif ; KAN</t>
  </si>
  <si>
    <t>Meningkatnya pendayagunaan SDA dan TTG di Pedesaan</t>
  </si>
  <si>
    <t>Terwujudnya Tata Kelola Pemerintahan yang Efektif dan Efisien</t>
  </si>
  <si>
    <t>Meningkatnya tata kelola organisasi</t>
  </si>
  <si>
    <t>Persentase capaiana fisik dan keuangan  pelaksanaan Program dan Kegiatan</t>
  </si>
  <si>
    <t>Nilai evaluasi akuntabilitas kinerja</t>
  </si>
  <si>
    <t>Rp. (RPJMD)</t>
  </si>
  <si>
    <t>Pengadaan Alat Studio Komunikasi dan Informasi</t>
  </si>
  <si>
    <t>880 org</t>
  </si>
  <si>
    <t>7 meja kerja ; 20 meja belajar</t>
  </si>
  <si>
    <t>840 org</t>
  </si>
  <si>
    <t>Penguatan dan Pemberdayaan Kelembagaan Adat</t>
  </si>
  <si>
    <t>570 org ; 267 org</t>
  </si>
  <si>
    <t>Penyusunan Laporan Capaian Kinerja dan Ikhtisar Realisasi Kinerja SKPD</t>
  </si>
  <si>
    <t>Tim Koordinasi Penanggulangan Kemiskinan melalui Program Pemberdayaan Masyarakat dan Desa</t>
  </si>
  <si>
    <t>Inventarisasi dan Penguatan Kelembagaan Kelompok Pengelola Sarana dan Prasarana</t>
  </si>
  <si>
    <t>Peningkatan Kerjasama Desa/Nagari dalam menunjang Potensi Kawasan Perdesaan</t>
  </si>
  <si>
    <t xml:space="preserve">Peningkatan Kapasitas Perangkat Nagari/Desa </t>
  </si>
  <si>
    <t>Peningkatan Kapasitas Kelembagaan Nagari/Desa</t>
  </si>
  <si>
    <t>Pengauatan Kelemabgaan Bagi Usaha Mikro dan kecil di Perdesaan</t>
  </si>
  <si>
    <t>Pengembangan Ekonomi Lokal dan Daerah (PELD) di Perdesaan</t>
  </si>
  <si>
    <t>Realisasi Capaian Tahun ke-</t>
  </si>
  <si>
    <t>Tahun 2016</t>
  </si>
  <si>
    <t>Tahun 2017</t>
  </si>
  <si>
    <t>Tahun 2018</t>
  </si>
  <si>
    <t>Tahun 2019</t>
  </si>
  <si>
    <t>Tahun 2020</t>
  </si>
  <si>
    <t>Tahun 2021</t>
  </si>
  <si>
    <t>K</t>
  </si>
  <si>
    <t>Rp</t>
  </si>
  <si>
    <t>Target Renstra SKPD Tahun ke-</t>
  </si>
  <si>
    <t>Rasio Capaian Tahun ke …….</t>
  </si>
  <si>
    <t>Program Pemberdayaan Kelembagaan  Masyarakat Adat</t>
  </si>
  <si>
    <t xml:space="preserve">8 dokumen </t>
  </si>
  <si>
    <t>4 dokumen</t>
  </si>
  <si>
    <t>4 dokumen ; 19 kab/kota</t>
  </si>
  <si>
    <t>1 kali rakor ; 19 kab/kota</t>
  </si>
  <si>
    <t xml:space="preserve">1. 1 dokumen
2. 60 orang
3. 1 kali
4. 14 kab/kota
</t>
  </si>
  <si>
    <t>1. 35 orang
2. 19 Kab/kota
3. 1 kali
4. 2 kali
5. 19 kab/Kota</t>
  </si>
  <si>
    <t xml:space="preserve">1. 100 Orang
2. 10 KP-SPAMS
3. 19 Kab/Kota 
4. 80 Orang
5. 16 Kab.Kota 
6. 19 Kab/Kota
</t>
  </si>
  <si>
    <t>1. 60 orang
2. 80 orang
3. 6 Kabupaten
4. 9 Kabupaten 
5. 19 Kab/Kota</t>
  </si>
  <si>
    <t xml:space="preserve">1. 1 kali
2. 50 orang
3. 1 kali
4. 14 kab/kota
</t>
  </si>
  <si>
    <t xml:space="preserve">1. 80 orang
2. 60 org
3. 11 kelompok
4. 250 orang
5. 300 orang
6. 19 Kab/Kota 
7. 65 orang 
8. 1 lokasi 
9. 500 orang
10. 1 Kab/Kota
11. 100 orang
12. 100 orang
13. 19 Kab/Kota 
14. 19 Kab/Kota
15. 1 kali
16. 1 kali
17. 1 kali </t>
  </si>
  <si>
    <t>3 kali ;  14 Kab/Kota</t>
  </si>
  <si>
    <t xml:space="preserve">1. 14 Kab/kota
2. 3 angkatan
3. 14 Kab/Kota 
4. 14 Orang
5. 14 Kab/Kota
</t>
  </si>
  <si>
    <t>1. 1 dokumen 
2. 130 Orang
3. 14 Kab/Kota</t>
  </si>
  <si>
    <t>1 kali ; 1 kali ; 12 alat ; 19 kab/kota</t>
  </si>
  <si>
    <t>1 kali ; 17 nagari dan kel prioritas</t>
  </si>
  <si>
    <t>1. 14 Kab/Kota
2. 90 orang  
3. 90 orang
4. 14 Kab/Kota
5. 14 Kab/Kota</t>
  </si>
  <si>
    <t>90 orang ; 19 kab/kota</t>
  </si>
  <si>
    <t xml:space="preserve">1. 200 Orang
2. 76 Orang
3. 11 Orang
4. 100 Orang
5. 19 Kab.Kota 
6. 19 Kab/Kota
7. 19 Kab/Kota
</t>
  </si>
  <si>
    <t xml:space="preserve">1. 200 orang
2. 200 orang 
3. 1 kali
4. 1 kali
5. 15 BUMDes/BUMNag
6. 14 Kab/Kota
</t>
  </si>
  <si>
    <t>1. 50 Orang
2. 1 kali
3. 14 Kab/kota</t>
  </si>
  <si>
    <t>Penguatan Kelompok Masyarakat didaerah Pesisir (Rawan Bencana)</t>
  </si>
  <si>
    <t>1. 50 Orang
2. 1 kali
3. 3 Kab/kota</t>
  </si>
  <si>
    <t>220 orang</t>
  </si>
  <si>
    <t>1 kali ; 14 kab/kota</t>
  </si>
  <si>
    <t>1 dokumen ;14 kab/kota</t>
  </si>
  <si>
    <t xml:space="preserve">1. 1 kali 
2. 60 orang
 3. 14 kab/kota  </t>
  </si>
  <si>
    <t xml:space="preserve">1. 1 kali 
2. 50 orang
 3. 14 kab/kota  </t>
  </si>
  <si>
    <t>175 orang</t>
  </si>
  <si>
    <t>1. 1 dokumen 
2. 180 Orang
3. 14 Kab/Kota</t>
  </si>
  <si>
    <t>FORMULIR E. 54</t>
  </si>
  <si>
    <t>EVALUASI TERHADAP HASIL RENSTRA PERANGKAT DAERAH LINGKUP PROVINSI</t>
  </si>
  <si>
    <t>RENSTRA PERANGKAT DAERAH DINAS PEMBERDAYAAN MASYARAKAT DAN DESA PROVINSI SUMATERA BARAT</t>
  </si>
  <si>
    <t>PERIODE PELAKSANAAN 2017-2021</t>
  </si>
  <si>
    <t>Jumlah Lembaga Kemasyarakatan yang aktif ( Posyandu Mandiri, LPM dan KAN )</t>
  </si>
  <si>
    <t>Persentase Lembaga usaha ekonomi masyarakat Pedesaan yang aktif</t>
  </si>
  <si>
    <t>Jumlah Kawasan perdesaan yang terbentuk</t>
  </si>
  <si>
    <t>Jumlah Sarana Prasarana SDA yang dimanfaatkan</t>
  </si>
  <si>
    <t>Persentase alat TTG yang dimanfaatkan Masyarakat</t>
  </si>
  <si>
    <t xml:space="preserve">                      INDIKATOR DAN TARGET KINERJA PERANGKAT DAERAH PROVINSI YANG MENGACU PADA SASARAN RPJMD PROVINSI</t>
  </si>
  <si>
    <t>Pelaksanaan HKG PKK Nasional ke 47 Tahun 2019</t>
  </si>
  <si>
    <t>Persentase sarana prasarana SDA yang dimanfaatkan</t>
  </si>
  <si>
    <t>Pemberdayaan Lumbung Pangan Masyarakat Nagari/Desa</t>
  </si>
  <si>
    <t>Penanggulangan Kemiskinan melalui Program Pemberdayaan Masyarakat dan Desa</t>
  </si>
  <si>
    <t>Penilaian Publikasi dan Transparansi Dana Desa</t>
  </si>
  <si>
    <t>Pembinaan Penyusunan Profil Desa/Nagari dan Kelurahan</t>
  </si>
  <si>
    <t>Penyusunan Perda Tentang Pemberdayaan Masyarakat</t>
  </si>
  <si>
    <t>1 NA; 3 Kali ; 19 Kab/Kota</t>
  </si>
  <si>
    <t>1 Ranperda; 3 Kali ; 19 Kab/Kota</t>
  </si>
</sst>
</file>

<file path=xl/styles.xml><?xml version="1.0" encoding="utf-8"?>
<styleSheet xmlns="http://schemas.openxmlformats.org/spreadsheetml/2006/main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&quot;Rp&quot;* #,##0_);_(&quot;Rp&quot;* \(#,##0\);_(&quot;Rp&quot;* &quot;-&quot;_);_(@_)"/>
    <numFmt numFmtId="167" formatCode="_([$Rp-421]* #,##0_);_([$Rp-421]* \(#,##0\);_([$Rp-421]* &quot;-&quot;_);_(@_)"/>
    <numFmt numFmtId="168" formatCode="_(* #,##0.00_);_(* \(#,##0.00\);_(* &quot;-&quot;_);_(@_)"/>
  </numFmts>
  <fonts count="37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0"/>
      <color theme="1"/>
      <name val="Calibri"/>
      <family val="2"/>
      <charset val="1"/>
      <scheme val="minor"/>
    </font>
    <font>
      <sz val="10"/>
      <color rgb="FF00B050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u val="singleAccounting"/>
      <sz val="9"/>
      <color theme="1"/>
      <name val="Arial Narrow"/>
      <family val="2"/>
    </font>
    <font>
      <sz val="9"/>
      <color rgb="FF00000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u val="singleAccounting"/>
      <sz val="9"/>
      <name val="Arial Narrow"/>
      <family val="2"/>
    </font>
    <font>
      <sz val="9"/>
      <color theme="3" tint="-0.249977111117893"/>
      <name val="Arial Narrow"/>
      <family val="2"/>
    </font>
    <font>
      <sz val="9"/>
      <color theme="0"/>
      <name val="Arial Narrow"/>
      <family val="2"/>
    </font>
    <font>
      <b/>
      <sz val="9"/>
      <color theme="0"/>
      <name val="Arial Narrow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sz val="10"/>
      <name val="Arial Narrow"/>
      <family val="2"/>
    </font>
    <font>
      <sz val="8"/>
      <color theme="1"/>
      <name val="Arial Narrow"/>
      <family val="2"/>
    </font>
    <font>
      <b/>
      <u val="singleAccounting"/>
      <sz val="10"/>
      <color theme="1"/>
      <name val="Arial Narrow"/>
      <family val="2"/>
    </font>
    <font>
      <sz val="10"/>
      <color theme="5"/>
      <name val="Arial Narrow"/>
      <family val="2"/>
    </font>
    <font>
      <sz val="10"/>
      <name val="Calibri"/>
      <family val="2"/>
      <charset val="1"/>
      <scheme val="minor"/>
    </font>
    <font>
      <b/>
      <u val="singleAccounting"/>
      <sz val="10"/>
      <name val="Arial Narrow"/>
      <family val="2"/>
    </font>
    <font>
      <b/>
      <sz val="10"/>
      <name val="Calibri"/>
      <family val="2"/>
      <scheme val="minor"/>
    </font>
    <font>
      <sz val="10"/>
      <color theme="3" tint="-0.249977111117893"/>
      <name val="Arial Narrow"/>
      <family val="2"/>
    </font>
    <font>
      <sz val="10"/>
      <color theme="0"/>
      <name val="Calibri"/>
      <family val="2"/>
      <charset val="1"/>
      <scheme val="minor"/>
    </font>
    <font>
      <sz val="10"/>
      <color theme="0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31">
    <xf numFmtId="0" fontId="0" fillId="0" borderId="0" xfId="0"/>
    <xf numFmtId="0" fontId="0" fillId="2" borderId="0" xfId="0" applyFill="1"/>
    <xf numFmtId="0" fontId="4" fillId="2" borderId="0" xfId="0" applyFont="1" applyFill="1"/>
    <xf numFmtId="0" fontId="5" fillId="2" borderId="0" xfId="0" applyFont="1" applyFill="1"/>
    <xf numFmtId="0" fontId="0" fillId="2" borderId="0" xfId="0" applyFont="1" applyFill="1"/>
    <xf numFmtId="0" fontId="8" fillId="2" borderId="0" xfId="0" applyFont="1" applyFill="1"/>
    <xf numFmtId="0" fontId="7" fillId="2" borderId="0" xfId="0" applyFont="1" applyFill="1"/>
    <xf numFmtId="41" fontId="4" fillId="2" borderId="0" xfId="0" applyNumberFormat="1" applyFont="1" applyFill="1"/>
    <xf numFmtId="0" fontId="9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center"/>
    </xf>
    <xf numFmtId="41" fontId="0" fillId="2" borderId="0" xfId="1" applyFont="1" applyFill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9" fillId="2" borderId="0" xfId="0" applyFont="1" applyFill="1" applyAlignment="1">
      <alignment wrapText="1"/>
    </xf>
    <xf numFmtId="0" fontId="9" fillId="2" borderId="2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41" fontId="10" fillId="3" borderId="2" xfId="1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41" fontId="10" fillId="5" borderId="2" xfId="1" applyFont="1" applyFill="1" applyBorder="1" applyAlignment="1">
      <alignment horizontal="center" vertical="center" wrapText="1"/>
    </xf>
    <xf numFmtId="41" fontId="10" fillId="5" borderId="2" xfId="1" quotePrefix="1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quotePrefix="1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41" fontId="10" fillId="2" borderId="2" xfId="1" applyFont="1" applyFill="1" applyBorder="1" applyAlignment="1">
      <alignment horizontal="center" vertical="center" wrapText="1"/>
    </xf>
    <xf numFmtId="0" fontId="9" fillId="2" borderId="2" xfId="0" applyFont="1" applyFill="1" applyBorder="1"/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left" vertical="center"/>
    </xf>
    <xf numFmtId="41" fontId="11" fillId="6" borderId="2" xfId="0" applyNumberFormat="1" applyFont="1" applyFill="1" applyBorder="1" applyAlignment="1">
      <alignment horizontal="center" vertical="center"/>
    </xf>
    <xf numFmtId="41" fontId="11" fillId="6" borderId="2" xfId="1" applyFont="1" applyFill="1" applyBorder="1" applyAlignment="1">
      <alignment horizontal="center" vertical="center"/>
    </xf>
    <xf numFmtId="0" fontId="9" fillId="6" borderId="2" xfId="0" applyFont="1" applyFill="1" applyBorder="1"/>
    <xf numFmtId="0" fontId="10" fillId="2" borderId="2" xfId="0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left" vertical="center" wrapText="1"/>
    </xf>
    <xf numFmtId="41" fontId="9" fillId="0" borderId="2" xfId="0" applyNumberFormat="1" applyFont="1" applyBorder="1" applyAlignment="1">
      <alignment horizontal="center" vertical="center" wrapText="1"/>
    </xf>
    <xf numFmtId="41" fontId="9" fillId="0" borderId="2" xfId="1" applyFont="1" applyBorder="1" applyAlignment="1">
      <alignment horizontal="center" vertical="center"/>
    </xf>
    <xf numFmtId="41" fontId="9" fillId="0" borderId="2" xfId="0" applyNumberFormat="1" applyFont="1" applyBorder="1" applyAlignment="1">
      <alignment horizontal="center" vertical="center"/>
    </xf>
    <xf numFmtId="41" fontId="9" fillId="2" borderId="2" xfId="1" applyFont="1" applyFill="1" applyBorder="1" applyAlignment="1">
      <alignment horizontal="center" vertical="center" wrapText="1"/>
    </xf>
    <xf numFmtId="41" fontId="9" fillId="2" borderId="2" xfId="0" applyNumberFormat="1" applyFont="1" applyFill="1" applyBorder="1" applyAlignment="1">
      <alignment horizontal="center" vertical="center"/>
    </xf>
    <xf numFmtId="41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41" fontId="9" fillId="2" borderId="2" xfId="1" quotePrefix="1" applyFont="1" applyFill="1" applyBorder="1" applyAlignment="1">
      <alignment horizontal="center" vertical="center" wrapText="1"/>
    </xf>
    <xf numFmtId="41" fontId="9" fillId="0" borderId="2" xfId="1" applyFont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/>
    </xf>
    <xf numFmtId="41" fontId="9" fillId="2" borderId="2" xfId="1" applyFont="1" applyFill="1" applyBorder="1" applyAlignment="1">
      <alignment horizontal="center" vertical="center"/>
    </xf>
    <xf numFmtId="41" fontId="9" fillId="0" borderId="2" xfId="1" quotePrefix="1" applyFont="1" applyBorder="1" applyAlignment="1">
      <alignment horizontal="center" vertical="center" wrapText="1"/>
    </xf>
    <xf numFmtId="41" fontId="13" fillId="0" borderId="2" xfId="1" quotePrefix="1" applyFont="1" applyFill="1" applyBorder="1" applyAlignment="1">
      <alignment horizontal="center" vertical="center" wrapText="1"/>
    </xf>
    <xf numFmtId="41" fontId="9" fillId="2" borderId="2" xfId="1" quotePrefix="1" applyFont="1" applyFill="1" applyBorder="1" applyAlignment="1">
      <alignment horizontal="center" vertical="center"/>
    </xf>
    <xf numFmtId="41" fontId="9" fillId="2" borderId="2" xfId="0" quotePrefix="1" applyNumberFormat="1" applyFont="1" applyFill="1" applyBorder="1" applyAlignment="1">
      <alignment horizontal="center" vertical="center"/>
    </xf>
    <xf numFmtId="41" fontId="11" fillId="6" borderId="2" xfId="1" applyFont="1" applyFill="1" applyBorder="1" applyAlignment="1">
      <alignment horizontal="center" vertical="center" wrapText="1"/>
    </xf>
    <xf numFmtId="164" fontId="10" fillId="6" borderId="2" xfId="3" applyNumberFormat="1" applyFont="1" applyFill="1" applyBorder="1" applyAlignment="1">
      <alignment horizontal="center" vertical="center" wrapText="1"/>
    </xf>
    <xf numFmtId="0" fontId="9" fillId="2" borderId="2" xfId="1" applyNumberFormat="1" applyFont="1" applyFill="1" applyBorder="1" applyAlignment="1">
      <alignment horizontal="left" vertical="center" wrapText="1"/>
    </xf>
    <xf numFmtId="41" fontId="11" fillId="6" borderId="2" xfId="0" applyNumberFormat="1" applyFont="1" applyFill="1" applyBorder="1" applyAlignment="1">
      <alignment horizontal="center" vertical="center" wrapText="1"/>
    </xf>
    <xf numFmtId="41" fontId="9" fillId="2" borderId="2" xfId="0" quotePrefix="1" applyNumberFormat="1" applyFont="1" applyFill="1" applyBorder="1" applyAlignment="1">
      <alignment horizontal="center" vertical="center" wrapText="1"/>
    </xf>
    <xf numFmtId="41" fontId="9" fillId="6" borderId="2" xfId="0" applyNumberFormat="1" applyFont="1" applyFill="1" applyBorder="1"/>
    <xf numFmtId="0" fontId="9" fillId="2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41" fontId="13" fillId="2" borderId="2" xfId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41" fontId="13" fillId="2" borderId="2" xfId="1" quotePrefix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wrapText="1"/>
    </xf>
    <xf numFmtId="164" fontId="13" fillId="2" borderId="2" xfId="3" applyNumberFormat="1" applyFont="1" applyFill="1" applyBorder="1" applyAlignment="1">
      <alignment horizontal="center" vertical="center" wrapText="1"/>
    </xf>
    <xf numFmtId="164" fontId="13" fillId="2" borderId="2" xfId="3" applyNumberFormat="1" applyFont="1" applyFill="1" applyBorder="1" applyAlignment="1">
      <alignment horizontal="left" vertical="top" wrapText="1"/>
    </xf>
    <xf numFmtId="41" fontId="9" fillId="0" borderId="2" xfId="1" applyFont="1" applyFill="1" applyBorder="1" applyAlignment="1">
      <alignment horizontal="center" vertical="center" wrapText="1"/>
    </xf>
    <xf numFmtId="41" fontId="9" fillId="2" borderId="2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left" vertical="top" wrapText="1"/>
    </xf>
    <xf numFmtId="0" fontId="13" fillId="0" borderId="2" xfId="0" quotePrefix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/>
    </xf>
    <xf numFmtId="0" fontId="10" fillId="6" borderId="2" xfId="0" quotePrefix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 wrapText="1"/>
    </xf>
    <xf numFmtId="41" fontId="13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/>
    </xf>
    <xf numFmtId="41" fontId="13" fillId="0" borderId="2" xfId="0" applyNumberFormat="1" applyFont="1" applyFill="1" applyBorder="1" applyAlignment="1">
      <alignment horizontal="center" vertical="center" wrapText="1"/>
    </xf>
    <xf numFmtId="0" fontId="13" fillId="2" borderId="2" xfId="0" quotePrefix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 wrapText="1"/>
    </xf>
    <xf numFmtId="3" fontId="9" fillId="2" borderId="2" xfId="0" quotePrefix="1" applyNumberFormat="1" applyFont="1" applyFill="1" applyBorder="1" applyAlignment="1">
      <alignment horizontal="center" vertical="center"/>
    </xf>
    <xf numFmtId="0" fontId="10" fillId="2" borderId="2" xfId="0" quotePrefix="1" applyFont="1" applyFill="1" applyBorder="1" applyAlignment="1">
      <alignment horizontal="center" vertical="center" wrapText="1"/>
    </xf>
    <xf numFmtId="41" fontId="10" fillId="2" borderId="2" xfId="1" applyFont="1" applyFill="1" applyBorder="1" applyAlignment="1">
      <alignment horizontal="center" vertical="center"/>
    </xf>
    <xf numFmtId="164" fontId="9" fillId="2" borderId="2" xfId="3" applyNumberFormat="1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2" xfId="6" applyNumberFormat="1" applyFont="1" applyFill="1" applyBorder="1" applyAlignment="1">
      <alignment horizontal="center" vertical="center" wrapText="1"/>
    </xf>
    <xf numFmtId="41" fontId="13" fillId="2" borderId="2" xfId="0" quotePrefix="1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0" fontId="13" fillId="2" borderId="2" xfId="0" quotePrefix="1" applyFont="1" applyFill="1" applyBorder="1" applyAlignment="1">
      <alignment horizontal="center" vertical="center"/>
    </xf>
    <xf numFmtId="41" fontId="13" fillId="2" borderId="2" xfId="1" quotePrefix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41" fontId="13" fillId="2" borderId="2" xfId="1" applyFont="1" applyFill="1" applyBorder="1" applyAlignment="1">
      <alignment horizontal="center" vertical="center"/>
    </xf>
    <xf numFmtId="164" fontId="13" fillId="2" borderId="2" xfId="3" applyNumberFormat="1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41" fontId="15" fillId="6" borderId="2" xfId="1" applyFont="1" applyFill="1" applyBorder="1" applyAlignment="1">
      <alignment horizontal="center" vertical="center"/>
    </xf>
    <xf numFmtId="0" fontId="13" fillId="6" borderId="2" xfId="0" applyFont="1" applyFill="1" applyBorder="1"/>
    <xf numFmtId="0" fontId="14" fillId="2" borderId="2" xfId="0" applyFont="1" applyFill="1" applyBorder="1" applyAlignment="1">
      <alignment horizontal="center" vertical="center"/>
    </xf>
    <xf numFmtId="0" fontId="13" fillId="2" borderId="2" xfId="0" applyFont="1" applyFill="1" applyBorder="1"/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7" fillId="2" borderId="2" xfId="0" applyFont="1" applyFill="1" applyBorder="1"/>
    <xf numFmtId="0" fontId="10" fillId="2" borderId="2" xfId="0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left" vertical="top" wrapText="1"/>
    </xf>
    <xf numFmtId="0" fontId="13" fillId="6" borderId="2" xfId="0" quotePrefix="1" applyFont="1" applyFill="1" applyBorder="1" applyAlignment="1">
      <alignment horizontal="center" vertical="center"/>
    </xf>
    <xf numFmtId="0" fontId="14" fillId="2" borderId="2" xfId="0" applyFont="1" applyFill="1" applyBorder="1"/>
    <xf numFmtId="0" fontId="13" fillId="5" borderId="2" xfId="0" quotePrefix="1" applyFont="1" applyFill="1" applyBorder="1" applyAlignment="1">
      <alignment horizontal="center" vertical="center"/>
    </xf>
    <xf numFmtId="164" fontId="13" fillId="6" borderId="2" xfId="0" applyNumberFormat="1" applyFont="1" applyFill="1" applyBorder="1" applyAlignment="1">
      <alignment horizontal="center" vertical="center"/>
    </xf>
    <xf numFmtId="165" fontId="13" fillId="6" borderId="2" xfId="0" applyNumberFormat="1" applyFont="1" applyFill="1" applyBorder="1" applyAlignment="1">
      <alignment horizontal="center" vertical="center"/>
    </xf>
    <xf numFmtId="43" fontId="13" fillId="6" borderId="2" xfId="0" applyNumberFormat="1" applyFont="1" applyFill="1" applyBorder="1" applyAlignment="1">
      <alignment horizontal="center" vertical="center"/>
    </xf>
    <xf numFmtId="0" fontId="13" fillId="4" borderId="2" xfId="0" applyFont="1" applyFill="1" applyBorder="1"/>
    <xf numFmtId="41" fontId="13" fillId="2" borderId="2" xfId="0" applyNumberFormat="1" applyFont="1" applyFill="1" applyBorder="1" applyAlignment="1">
      <alignment vertical="top" wrapText="1"/>
    </xf>
    <xf numFmtId="165" fontId="13" fillId="2" borderId="2" xfId="3" applyNumberFormat="1" applyFont="1" applyFill="1" applyBorder="1" applyAlignment="1">
      <alignment vertical="top" wrapText="1"/>
    </xf>
    <xf numFmtId="41" fontId="9" fillId="2" borderId="2" xfId="0" applyNumberFormat="1" applyFont="1" applyFill="1" applyBorder="1" applyAlignment="1">
      <alignment vertical="top" wrapText="1"/>
    </xf>
    <xf numFmtId="43" fontId="9" fillId="2" borderId="2" xfId="3" applyFont="1" applyFill="1" applyBorder="1" applyAlignment="1">
      <alignment horizontal="center" vertical="center"/>
    </xf>
    <xf numFmtId="0" fontId="9" fillId="2" borderId="2" xfId="0" quotePrefix="1" applyFont="1" applyFill="1" applyBorder="1" applyAlignment="1">
      <alignment horizontal="right" vertical="center"/>
    </xf>
    <xf numFmtId="0" fontId="13" fillId="2" borderId="2" xfId="0" applyNumberFormat="1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top" wrapText="1"/>
    </xf>
    <xf numFmtId="164" fontId="19" fillId="2" borderId="2" xfId="3" applyNumberFormat="1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horizontal="center" vertical="top" wrapText="1"/>
    </xf>
    <xf numFmtId="41" fontId="20" fillId="2" borderId="2" xfId="0" applyNumberFormat="1" applyFont="1" applyFill="1" applyBorder="1" applyAlignment="1">
      <alignment horizontal="center" vertical="center" wrapText="1"/>
    </xf>
    <xf numFmtId="41" fontId="20" fillId="2" borderId="2" xfId="1" applyFont="1" applyFill="1" applyBorder="1" applyAlignment="1">
      <alignment horizontal="center" vertical="center"/>
    </xf>
    <xf numFmtId="41" fontId="20" fillId="2" borderId="2" xfId="0" applyNumberFormat="1" applyFont="1" applyFill="1" applyBorder="1" applyAlignment="1">
      <alignment horizontal="center" vertical="center"/>
    </xf>
    <xf numFmtId="41" fontId="20" fillId="2" borderId="2" xfId="1" applyFont="1" applyFill="1" applyBorder="1" applyAlignment="1">
      <alignment horizontal="center" vertical="center" wrapText="1"/>
    </xf>
    <xf numFmtId="41" fontId="20" fillId="2" borderId="2" xfId="0" applyNumberFormat="1" applyFont="1" applyFill="1" applyBorder="1" applyAlignment="1">
      <alignment vertical="center" wrapText="1"/>
    </xf>
    <xf numFmtId="41" fontId="20" fillId="2" borderId="4" xfId="1" applyFont="1" applyFill="1" applyBorder="1" applyAlignment="1">
      <alignment horizontal="center" vertical="center" wrapText="1"/>
    </xf>
    <xf numFmtId="43" fontId="21" fillId="2" borderId="2" xfId="3" applyFont="1" applyFill="1" applyBorder="1" applyAlignment="1">
      <alignment horizontal="center" vertical="center" wrapText="1"/>
    </xf>
    <xf numFmtId="164" fontId="20" fillId="2" borderId="2" xfId="3" applyNumberFormat="1" applyFont="1" applyFill="1" applyBorder="1" applyAlignment="1">
      <alignment horizontal="center" vertical="center" wrapText="1"/>
    </xf>
    <xf numFmtId="41" fontId="20" fillId="2" borderId="2" xfId="1" quotePrefix="1" applyFont="1" applyFill="1" applyBorder="1" applyAlignment="1">
      <alignment horizontal="center" vertical="center" wrapText="1"/>
    </xf>
    <xf numFmtId="0" fontId="4" fillId="2" borderId="2" xfId="0" applyFont="1" applyFill="1" applyBorder="1"/>
    <xf numFmtId="41" fontId="3" fillId="2" borderId="2" xfId="0" applyNumberFormat="1" applyFont="1" applyFill="1" applyBorder="1" applyAlignment="1">
      <alignment horizontal="center" vertical="center"/>
    </xf>
    <xf numFmtId="167" fontId="3" fillId="2" borderId="2" xfId="0" applyNumberFormat="1" applyFont="1" applyFill="1" applyBorder="1" applyAlignment="1">
      <alignment horizontal="center" vertical="center"/>
    </xf>
    <xf numFmtId="167" fontId="19" fillId="2" borderId="2" xfId="3" applyNumberFormat="1" applyFont="1" applyFill="1" applyBorder="1" applyAlignment="1">
      <alignment horizontal="left" vertical="top" wrapText="1"/>
    </xf>
    <xf numFmtId="41" fontId="20" fillId="5" borderId="2" xfId="0" applyNumberFormat="1" applyFont="1" applyFill="1" applyBorder="1" applyAlignment="1">
      <alignment horizontal="center" vertical="center" wrapText="1"/>
    </xf>
    <xf numFmtId="41" fontId="20" fillId="5" borderId="2" xfId="1" applyFont="1" applyFill="1" applyBorder="1" applyAlignment="1">
      <alignment horizontal="center" vertical="center"/>
    </xf>
    <xf numFmtId="167" fontId="3" fillId="5" borderId="2" xfId="0" applyNumberFormat="1" applyFont="1" applyFill="1" applyBorder="1" applyAlignment="1">
      <alignment horizontal="center" vertical="center"/>
    </xf>
    <xf numFmtId="41" fontId="20" fillId="5" borderId="2" xfId="1" applyFont="1" applyFill="1" applyBorder="1" applyAlignment="1">
      <alignment horizontal="center" vertical="center" wrapText="1"/>
    </xf>
    <xf numFmtId="41" fontId="20" fillId="5" borderId="2" xfId="0" applyNumberFormat="1" applyFont="1" applyFill="1" applyBorder="1" applyAlignment="1">
      <alignment horizontal="center" vertical="center"/>
    </xf>
    <xf numFmtId="164" fontId="19" fillId="5" borderId="2" xfId="0" applyNumberFormat="1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right" vertical="center" wrapText="1"/>
    </xf>
    <xf numFmtId="168" fontId="20" fillId="2" borderId="2" xfId="0" applyNumberFormat="1" applyFont="1" applyFill="1" applyBorder="1" applyAlignment="1">
      <alignment horizontal="center" vertical="center" wrapText="1"/>
    </xf>
    <xf numFmtId="164" fontId="19" fillId="5" borderId="2" xfId="3" applyNumberFormat="1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center"/>
    </xf>
    <xf numFmtId="0" fontId="20" fillId="2" borderId="2" xfId="0" applyNumberFormat="1" applyFont="1" applyFill="1" applyBorder="1" applyAlignment="1">
      <alignment horizontal="left" vertical="top" wrapText="1"/>
    </xf>
    <xf numFmtId="41" fontId="20" fillId="2" borderId="2" xfId="0" applyNumberFormat="1" applyFont="1" applyFill="1" applyBorder="1" applyAlignment="1">
      <alignment horizontal="left" vertical="top" wrapText="1"/>
    </xf>
    <xf numFmtId="41" fontId="9" fillId="2" borderId="2" xfId="0" applyNumberFormat="1" applyFont="1" applyFill="1" applyBorder="1" applyAlignment="1">
      <alignment horizontal="left" vertical="top" wrapText="1"/>
    </xf>
    <xf numFmtId="0" fontId="22" fillId="2" borderId="2" xfId="1" applyNumberFormat="1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right" vertical="center"/>
    </xf>
    <xf numFmtId="41" fontId="9" fillId="2" borderId="2" xfId="1" applyFont="1" applyFill="1" applyBorder="1" applyAlignment="1">
      <alignment horizontal="right" vertical="center"/>
    </xf>
    <xf numFmtId="41" fontId="20" fillId="2" borderId="2" xfId="0" applyNumberFormat="1" applyFont="1" applyFill="1" applyBorder="1" applyAlignment="1">
      <alignment horizontal="left" vertical="center" wrapText="1"/>
    </xf>
    <xf numFmtId="41" fontId="3" fillId="3" borderId="2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41" fontId="3" fillId="5" borderId="2" xfId="1" applyFont="1" applyFill="1" applyBorder="1" applyAlignment="1">
      <alignment horizontal="center" vertical="center" wrapText="1"/>
    </xf>
    <xf numFmtId="41" fontId="3" fillId="5" borderId="2" xfId="1" quotePrefix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 wrapText="1"/>
    </xf>
    <xf numFmtId="0" fontId="3" fillId="2" borderId="2" xfId="0" quotePrefix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1" fontId="3" fillId="2" borderId="2" xfId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41" fontId="23" fillId="6" borderId="2" xfId="0" applyNumberFormat="1" applyFont="1" applyFill="1" applyBorder="1" applyAlignment="1">
      <alignment horizontal="center" vertical="center"/>
    </xf>
    <xf numFmtId="41" fontId="23" fillId="6" borderId="2" xfId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0" fillId="2" borderId="2" xfId="0" applyNumberFormat="1" applyFont="1" applyFill="1" applyBorder="1" applyAlignment="1">
      <alignment horizontal="left" vertical="center" wrapText="1"/>
    </xf>
    <xf numFmtId="41" fontId="20" fillId="0" borderId="2" xfId="0" applyNumberFormat="1" applyFont="1" applyBorder="1" applyAlignment="1">
      <alignment horizontal="center" vertical="center" wrapText="1"/>
    </xf>
    <xf numFmtId="41" fontId="20" fillId="0" borderId="2" xfId="1" applyFont="1" applyBorder="1" applyAlignment="1">
      <alignment horizontal="center" vertical="center"/>
    </xf>
    <xf numFmtId="41" fontId="20" fillId="0" borderId="2" xfId="0" applyNumberFormat="1" applyFont="1" applyBorder="1" applyAlignment="1">
      <alignment horizontal="center" vertical="center"/>
    </xf>
    <xf numFmtId="166" fontId="21" fillId="0" borderId="2" xfId="0" applyNumberFormat="1" applyFont="1" applyFill="1" applyBorder="1" applyAlignment="1">
      <alignment horizontal="left" vertical="top" wrapText="1"/>
    </xf>
    <xf numFmtId="0" fontId="20" fillId="2" borderId="2" xfId="0" applyNumberFormat="1" applyFont="1" applyFill="1" applyBorder="1" applyAlignment="1">
      <alignment horizontal="center" vertical="center" wrapText="1"/>
    </xf>
    <xf numFmtId="166" fontId="21" fillId="0" borderId="2" xfId="3" applyNumberFormat="1" applyFont="1" applyFill="1" applyBorder="1" applyAlignment="1">
      <alignment horizontal="center" vertical="top" wrapText="1"/>
    </xf>
    <xf numFmtId="166" fontId="21" fillId="0" borderId="2" xfId="0" applyNumberFormat="1" applyFont="1" applyFill="1" applyBorder="1" applyAlignment="1">
      <alignment horizontal="center" vertical="top" wrapText="1"/>
    </xf>
    <xf numFmtId="166" fontId="21" fillId="0" borderId="1" xfId="0" applyNumberFormat="1" applyFont="1" applyFill="1" applyBorder="1" applyAlignment="1">
      <alignment horizontal="left" vertical="top" wrapText="1"/>
    </xf>
    <xf numFmtId="41" fontId="20" fillId="0" borderId="2" xfId="1" applyFont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left" vertical="center"/>
    </xf>
    <xf numFmtId="41" fontId="20" fillId="0" borderId="2" xfId="1" quotePrefix="1" applyFont="1" applyBorder="1" applyAlignment="1">
      <alignment horizontal="center" vertical="center" wrapText="1"/>
    </xf>
    <xf numFmtId="41" fontId="21" fillId="0" borderId="2" xfId="1" quotePrefix="1" applyFont="1" applyFill="1" applyBorder="1" applyAlignment="1">
      <alignment horizontal="center" vertical="center" wrapText="1"/>
    </xf>
    <xf numFmtId="41" fontId="20" fillId="2" borderId="2" xfId="1" quotePrefix="1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left" vertical="center" wrapText="1"/>
    </xf>
    <xf numFmtId="41" fontId="20" fillId="2" borderId="2" xfId="0" quotePrefix="1" applyNumberFormat="1" applyFont="1" applyFill="1" applyBorder="1" applyAlignment="1">
      <alignment horizontal="center" vertical="center"/>
    </xf>
    <xf numFmtId="166" fontId="21" fillId="0" borderId="1" xfId="0" applyNumberFormat="1" applyFont="1" applyFill="1" applyBorder="1" applyAlignment="1">
      <alignment vertical="top" wrapText="1"/>
    </xf>
    <xf numFmtId="166" fontId="21" fillId="0" borderId="2" xfId="0" applyNumberFormat="1" applyFont="1" applyFill="1" applyBorder="1" applyAlignment="1">
      <alignment vertical="top" wrapText="1"/>
    </xf>
    <xf numFmtId="41" fontId="23" fillId="6" borderId="2" xfId="1" applyFont="1" applyFill="1" applyBorder="1" applyAlignment="1">
      <alignment horizontal="center" vertical="center" wrapText="1"/>
    </xf>
    <xf numFmtId="164" fontId="3" fillId="6" borderId="2" xfId="3" applyNumberFormat="1" applyFont="1" applyFill="1" applyBorder="1" applyAlignment="1">
      <alignment horizontal="center" vertical="center" wrapText="1"/>
    </xf>
    <xf numFmtId="166" fontId="19" fillId="0" borderId="2" xfId="0" applyNumberFormat="1" applyFont="1" applyFill="1" applyBorder="1" applyAlignment="1">
      <alignment vertical="top" wrapText="1"/>
    </xf>
    <xf numFmtId="0" fontId="20" fillId="2" borderId="2" xfId="1" applyNumberFormat="1" applyFont="1" applyFill="1" applyBorder="1" applyAlignment="1">
      <alignment horizontal="left" vertical="center" wrapText="1"/>
    </xf>
    <xf numFmtId="41" fontId="23" fillId="6" borderId="2" xfId="0" applyNumberFormat="1" applyFont="1" applyFill="1" applyBorder="1" applyAlignment="1">
      <alignment horizontal="center" vertical="center" wrapText="1"/>
    </xf>
    <xf numFmtId="41" fontId="20" fillId="2" borderId="2" xfId="0" quotePrefix="1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horizontal="center" vertical="center" wrapText="1"/>
    </xf>
    <xf numFmtId="41" fontId="21" fillId="2" borderId="2" xfId="1" applyFont="1" applyFill="1" applyBorder="1" applyAlignment="1">
      <alignment horizontal="center" vertical="center" wrapText="1"/>
    </xf>
    <xf numFmtId="166" fontId="21" fillId="2" borderId="1" xfId="0" applyNumberFormat="1" applyFont="1" applyFill="1" applyBorder="1" applyAlignment="1">
      <alignment horizontal="center" vertical="top" wrapText="1"/>
    </xf>
    <xf numFmtId="0" fontId="21" fillId="0" borderId="2" xfId="0" applyNumberFormat="1" applyFont="1" applyFill="1" applyBorder="1" applyAlignment="1">
      <alignment horizontal="center" vertical="center" wrapText="1"/>
    </xf>
    <xf numFmtId="41" fontId="21" fillId="2" borderId="2" xfId="1" quotePrefix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166" fontId="21" fillId="2" borderId="2" xfId="0" applyNumberFormat="1" applyFont="1" applyFill="1" applyBorder="1" applyAlignment="1">
      <alignment horizontal="center" vertical="top" wrapText="1"/>
    </xf>
    <xf numFmtId="164" fontId="21" fillId="2" borderId="2" xfId="3" applyNumberFormat="1" applyFont="1" applyFill="1" applyBorder="1" applyAlignment="1">
      <alignment horizontal="center" vertical="center" wrapText="1"/>
    </xf>
    <xf numFmtId="166" fontId="21" fillId="2" borderId="2" xfId="0" applyNumberFormat="1" applyFont="1" applyFill="1" applyBorder="1" applyAlignment="1">
      <alignment vertical="top" wrapText="1"/>
    </xf>
    <xf numFmtId="41" fontId="20" fillId="0" borderId="2" xfId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2" borderId="2" xfId="0" applyFont="1" applyFill="1" applyBorder="1" applyAlignment="1">
      <alignment horizontal="left" vertical="top" wrapText="1"/>
    </xf>
    <xf numFmtId="0" fontId="21" fillId="0" borderId="2" xfId="0" quotePrefix="1" applyFont="1" applyFill="1" applyBorder="1" applyAlignment="1">
      <alignment horizontal="center" vertical="center" wrapText="1"/>
    </xf>
    <xf numFmtId="0" fontId="3" fillId="6" borderId="2" xfId="0" quotePrefix="1" applyFont="1" applyFill="1" applyBorder="1" applyAlignment="1">
      <alignment horizontal="center" vertical="center"/>
    </xf>
    <xf numFmtId="41" fontId="21" fillId="2" borderId="2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166" fontId="21" fillId="0" borderId="1" xfId="0" applyNumberFormat="1" applyFont="1" applyFill="1" applyBorder="1" applyAlignment="1">
      <alignment horizontal="center" vertical="top" wrapText="1"/>
    </xf>
    <xf numFmtId="41" fontId="21" fillId="0" borderId="2" xfId="0" applyNumberFormat="1" applyFont="1" applyFill="1" applyBorder="1" applyAlignment="1">
      <alignment horizontal="center" vertical="center" wrapText="1"/>
    </xf>
    <xf numFmtId="0" fontId="20" fillId="2" borderId="2" xfId="0" quotePrefix="1" applyFont="1" applyFill="1" applyBorder="1" applyAlignment="1">
      <alignment horizontal="right" vertical="center"/>
    </xf>
    <xf numFmtId="0" fontId="21" fillId="2" borderId="2" xfId="0" quotePrefix="1" applyFont="1" applyFill="1" applyBorder="1" applyAlignment="1">
      <alignment horizontal="center" vertical="center" wrapText="1"/>
    </xf>
    <xf numFmtId="3" fontId="20" fillId="2" borderId="2" xfId="0" applyNumberFormat="1" applyFont="1" applyFill="1" applyBorder="1" applyAlignment="1">
      <alignment horizontal="center" vertical="center" wrapText="1"/>
    </xf>
    <xf numFmtId="3" fontId="20" fillId="2" borderId="2" xfId="0" quotePrefix="1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41" fontId="3" fillId="2" borderId="2" xfId="1" applyFont="1" applyFill="1" applyBorder="1" applyAlignment="1">
      <alignment horizontal="center" vertical="center"/>
    </xf>
    <xf numFmtId="9" fontId="20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0" fillId="2" borderId="2" xfId="6" applyNumberFormat="1" applyFont="1" applyFill="1" applyBorder="1" applyAlignment="1">
      <alignment horizontal="center" vertical="center" wrapText="1"/>
    </xf>
    <xf numFmtId="41" fontId="21" fillId="2" borderId="2" xfId="0" quotePrefix="1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2" borderId="2" xfId="0" quotePrefix="1" applyFont="1" applyFill="1" applyBorder="1" applyAlignment="1">
      <alignment horizontal="center" vertical="center"/>
    </xf>
    <xf numFmtId="41" fontId="21" fillId="2" borderId="2" xfId="1" quotePrefix="1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1" fontId="21" fillId="2" borderId="2" xfId="1" applyFont="1" applyFill="1" applyBorder="1" applyAlignment="1">
      <alignment horizontal="center" vertical="center"/>
    </xf>
    <xf numFmtId="164" fontId="21" fillId="2" borderId="2" xfId="3" applyNumberFormat="1" applyFont="1" applyFill="1" applyBorder="1" applyAlignment="1">
      <alignment horizontal="center" vertical="center"/>
    </xf>
    <xf numFmtId="0" fontId="25" fillId="2" borderId="2" xfId="0" applyFont="1" applyFill="1" applyBorder="1"/>
    <xf numFmtId="0" fontId="25" fillId="2" borderId="0" xfId="0" applyFont="1" applyFill="1"/>
    <xf numFmtId="0" fontId="21" fillId="6" borderId="2" xfId="0" applyFont="1" applyFill="1" applyBorder="1" applyAlignment="1">
      <alignment horizontal="center" vertical="center"/>
    </xf>
    <xf numFmtId="41" fontId="26" fillId="6" borderId="2" xfId="1" applyFont="1" applyFill="1" applyBorder="1" applyAlignment="1">
      <alignment horizontal="center" vertical="center"/>
    </xf>
    <xf numFmtId="166" fontId="27" fillId="2" borderId="2" xfId="0" applyNumberFormat="1" applyFont="1" applyFill="1" applyBorder="1"/>
    <xf numFmtId="0" fontId="21" fillId="2" borderId="2" xfId="0" applyFont="1" applyFill="1" applyBorder="1"/>
    <xf numFmtId="0" fontId="28" fillId="2" borderId="2" xfId="0" applyFont="1" applyFill="1" applyBorder="1" applyAlignment="1">
      <alignment horizontal="center" vertical="center" wrapText="1"/>
    </xf>
    <xf numFmtId="0" fontId="29" fillId="2" borderId="2" xfId="0" applyFont="1" applyFill="1" applyBorder="1"/>
    <xf numFmtId="0" fontId="29" fillId="2" borderId="0" xfId="0" applyFont="1" applyFill="1"/>
    <xf numFmtId="0" fontId="30" fillId="2" borderId="2" xfId="0" applyFont="1" applyFill="1" applyBorder="1"/>
    <xf numFmtId="0" fontId="21" fillId="2" borderId="2" xfId="0" applyNumberFormat="1" applyFont="1" applyFill="1" applyBorder="1" applyAlignment="1">
      <alignment horizontal="left" vertical="top" wrapText="1"/>
    </xf>
    <xf numFmtId="0" fontId="19" fillId="2" borderId="2" xfId="0" applyFont="1" applyFill="1" applyBorder="1" applyAlignment="1">
      <alignment horizontal="center" vertical="center" wrapText="1"/>
    </xf>
    <xf numFmtId="0" fontId="21" fillId="6" borderId="2" xfId="0" quotePrefix="1" applyFont="1" applyFill="1" applyBorder="1" applyAlignment="1">
      <alignment horizontal="center" vertical="center"/>
    </xf>
    <xf numFmtId="0" fontId="19" fillId="2" borderId="2" xfId="0" applyFont="1" applyFill="1" applyBorder="1"/>
    <xf numFmtId="0" fontId="21" fillId="5" borderId="2" xfId="0" quotePrefix="1" applyFont="1" applyFill="1" applyBorder="1" applyAlignment="1">
      <alignment horizontal="center" vertical="center"/>
    </xf>
    <xf numFmtId="164" fontId="21" fillId="6" borderId="2" xfId="0" applyNumberFormat="1" applyFont="1" applyFill="1" applyBorder="1" applyAlignment="1">
      <alignment horizontal="center" vertical="center"/>
    </xf>
    <xf numFmtId="165" fontId="21" fillId="6" borderId="2" xfId="0" applyNumberFormat="1" applyFont="1" applyFill="1" applyBorder="1" applyAlignment="1">
      <alignment horizontal="center" vertical="center"/>
    </xf>
    <xf numFmtId="43" fontId="21" fillId="6" borderId="2" xfId="0" applyNumberFormat="1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43" fontId="20" fillId="2" borderId="2" xfId="3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1" fontId="4" fillId="2" borderId="0" xfId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20" fillId="2" borderId="0" xfId="0" applyFont="1" applyFill="1"/>
    <xf numFmtId="0" fontId="33" fillId="2" borderId="0" xfId="0" applyFont="1" applyFill="1"/>
    <xf numFmtId="0" fontId="35" fillId="2" borderId="0" xfId="0" applyFont="1" applyFill="1"/>
    <xf numFmtId="0" fontId="33" fillId="0" borderId="0" xfId="0" quotePrefix="1" applyFont="1" applyAlignment="1">
      <alignment horizontal="right"/>
    </xf>
    <xf numFmtId="0" fontId="36" fillId="0" borderId="0" xfId="0" applyFont="1" applyBorder="1" applyAlignment="1">
      <alignment horizontal="left" vertical="top" wrapText="1"/>
    </xf>
    <xf numFmtId="168" fontId="36" fillId="0" borderId="0" xfId="0" applyNumberFormat="1" applyFont="1" applyBorder="1" applyAlignment="1">
      <alignment horizontal="right" vertical="top" wrapText="1"/>
    </xf>
    <xf numFmtId="0" fontId="36" fillId="0" borderId="0" xfId="0" applyFont="1" applyBorder="1" applyAlignment="1">
      <alignment vertical="top" wrapText="1"/>
    </xf>
    <xf numFmtId="0" fontId="36" fillId="0" borderId="0" xfId="0" applyFont="1" applyBorder="1" applyAlignment="1">
      <alignment horizontal="right" vertical="top" wrapText="1"/>
    </xf>
    <xf numFmtId="0" fontId="33" fillId="0" borderId="0" xfId="0" applyFont="1"/>
    <xf numFmtId="0" fontId="34" fillId="2" borderId="0" xfId="0" applyFont="1" applyFill="1" applyAlignment="1">
      <alignment horizontal="center"/>
    </xf>
    <xf numFmtId="41" fontId="3" fillId="2" borderId="2" xfId="0" quotePrefix="1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1" fillId="3" borderId="6" xfId="0" applyFont="1" applyFill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/>
    </xf>
    <xf numFmtId="0" fontId="3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2" fillId="2" borderId="0" xfId="0" applyFont="1" applyFill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/>
    <xf numFmtId="0" fontId="13" fillId="7" borderId="2" xfId="0" quotePrefix="1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/>
    </xf>
    <xf numFmtId="0" fontId="10" fillId="7" borderId="2" xfId="0" quotePrefix="1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left" vertical="center" wrapText="1"/>
    </xf>
    <xf numFmtId="41" fontId="11" fillId="7" borderId="2" xfId="1" applyFont="1" applyFill="1" applyBorder="1" applyAlignment="1">
      <alignment horizontal="center" vertical="center"/>
    </xf>
    <xf numFmtId="0" fontId="9" fillId="7" borderId="2" xfId="0" applyFont="1" applyFill="1" applyBorder="1"/>
    <xf numFmtId="0" fontId="4" fillId="7" borderId="0" xfId="0" applyFont="1" applyFill="1"/>
  </cellXfs>
  <cellStyles count="8">
    <cellStyle name="Comma" xfId="3" builtinId="3"/>
    <cellStyle name="Comma [0]" xfId="1" builtinId="6"/>
    <cellStyle name="Comma [0] 2" xfId="2"/>
    <cellStyle name="Comma [0] 3" xfId="7"/>
    <cellStyle name="Comma 10 4" xfId="5"/>
    <cellStyle name="Comma 3" xfId="4"/>
    <cellStyle name="Currency" xfId="6" builtinId="4"/>
    <cellStyle name="Normal" xfId="0" builtinId="0"/>
  </cellStyles>
  <dxfs count="0"/>
  <tableStyles count="0" defaultTableStyle="TableStyleMedium2" defaultPivotStyle="PivotStyleLight16"/>
  <colors>
    <mruColors>
      <color rgb="FFCCFF33"/>
      <color rgb="FFC4008C"/>
      <color rgb="FF933180"/>
      <color rgb="FF903485"/>
      <color rgb="FF78F08C"/>
      <color rgb="FFB099CF"/>
      <color rgb="FF8224AC"/>
      <color rgb="FF34489C"/>
      <color rgb="FFCC66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695325</xdr:colOff>
      <xdr:row>138</xdr:row>
      <xdr:rowOff>142875</xdr:rowOff>
    </xdr:from>
    <xdr:to>
      <xdr:col>15</xdr:col>
      <xdr:colOff>0</xdr:colOff>
      <xdr:row>149</xdr:row>
      <xdr:rowOff>0</xdr:rowOff>
    </xdr:to>
    <xdr:sp macro="" textlink="">
      <xdr:nvSpPr>
        <xdr:cNvPr id="2" name="TextBox 1"/>
        <xdr:cNvSpPr txBox="1"/>
      </xdr:nvSpPr>
      <xdr:spPr>
        <a:xfrm>
          <a:off x="13754100" y="76038075"/>
          <a:ext cx="5248275" cy="1952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DINAS </a:t>
          </a:r>
          <a:r>
            <a:rPr lang="id-ID" sz="1100" b="1">
              <a:solidFill>
                <a:schemeClr val="dk1"/>
              </a:solidFill>
              <a:latin typeface="+mn-lt"/>
              <a:ea typeface="+mn-ea"/>
              <a:cs typeface="+mn-cs"/>
            </a:rPr>
            <a:t> PEMBERDAYAAN MASYARAKAT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 DAN DESA</a:t>
          </a:r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>
              <a:solidFill>
                <a:schemeClr val="dk1"/>
              </a:solidFill>
              <a:latin typeface="+mn-lt"/>
              <a:ea typeface="+mn-ea"/>
              <a:cs typeface="+mn-cs"/>
            </a:rPr>
            <a:t>PROVINSI SUMATERA BARAT</a:t>
          </a:r>
          <a:r>
            <a:rPr lang="id-ID"/>
            <a:t> </a:t>
          </a:r>
          <a:endParaRPr lang="en-US"/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Kepala,</a:t>
          </a:r>
        </a:p>
        <a:p>
          <a:pPr algn="ctr"/>
          <a:r>
            <a:rPr lang="id-ID" sz="1100" b="1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 b="1">
              <a:solidFill>
                <a:schemeClr val="dk1"/>
              </a:solidFill>
              <a:latin typeface="+mn-lt"/>
              <a:ea typeface="+mn-ea"/>
              <a:cs typeface="+mn-cs"/>
            </a:rPr>
            <a:t>Drs. H. SYAFRIZAL, MM.</a:t>
          </a:r>
          <a:endParaRPr lang="id-ID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/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Pembina Utama Madya, NIP. 19621222 198403 1 004</a:t>
          </a:r>
        </a:p>
        <a:p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id-ID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id-ID" sz="1100"/>
        </a:p>
      </xdr:txBody>
    </xdr:sp>
    <xdr:clientData/>
  </xdr:twoCellAnchor>
  <xdr:oneCellAnchor>
    <xdr:from>
      <xdr:col>11</xdr:col>
      <xdr:colOff>13607</xdr:colOff>
      <xdr:row>36</xdr:row>
      <xdr:rowOff>340179</xdr:rowOff>
    </xdr:from>
    <xdr:ext cx="184731" cy="264560"/>
    <xdr:sp macro="" textlink="">
      <xdr:nvSpPr>
        <xdr:cNvPr id="3" name="TextBox 2"/>
        <xdr:cNvSpPr txBox="1"/>
      </xdr:nvSpPr>
      <xdr:spPr>
        <a:xfrm>
          <a:off x="15701282" y="84269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13607</xdr:colOff>
      <xdr:row>27</xdr:row>
      <xdr:rowOff>340179</xdr:rowOff>
    </xdr:from>
    <xdr:ext cx="184731" cy="264560"/>
    <xdr:sp macro="" textlink="">
      <xdr:nvSpPr>
        <xdr:cNvPr id="3" name="TextBox 2"/>
        <xdr:cNvSpPr txBox="1"/>
      </xdr:nvSpPr>
      <xdr:spPr>
        <a:xfrm>
          <a:off x="19145250" y="843642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8</xdr:col>
      <xdr:colOff>342900</xdr:colOff>
      <xdr:row>229</xdr:row>
      <xdr:rowOff>166687</xdr:rowOff>
    </xdr:from>
    <xdr:to>
      <xdr:col>10</xdr:col>
      <xdr:colOff>669131</xdr:colOff>
      <xdr:row>238</xdr:row>
      <xdr:rowOff>138112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grayscl/>
          <a:lum bright="-20000" contrast="10000"/>
          <a:extLst>
            <a:ext uri="{28A0092B-C50C-407E-A947-70E740481C1C}">
              <a14:useLocalDpi xmlns:lc="http://schemas.openxmlformats.org/drawingml/2006/lockedCanvas" xmlns:pic="http://schemas.openxmlformats.org/drawingml/2006/picture" xmlns:a14="http://schemas.microsoft.com/office/drawing/2010/main" xmlns:wpsCustomData="http://www.wps.cn/officeDocument/2013/wpsCustomData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5="http://schemas.microsoft.com/office/word/2012/wordml" xmlns:w10="urn:schemas-microsoft-com:office:word" xmlns:w14="http://schemas.microsoft.com/office/word/2010/wordml" xmlns:w="http://schemas.openxmlformats.org/wordprocessingml/2006/main" xmlns:wp="http://schemas.openxmlformats.org/drawingml/2006/wordprocessingDrawing" xmlns:wp14="http://schemas.microsoft.com/office/word/2010/wordprocessingDrawing" xmlns:v="urn:schemas-microsoft-com:vml" xmlns:m="http://schemas.openxmlformats.org/officeDocument/2006/math" xmlns:o="urn:schemas-microsoft-com:office:office" xmlns:mc="http://schemas.openxmlformats.org/markup-compatibility/2006" xmlns:wpc="http://schemas.microsoft.com/office/word/2010/wordprocessingCanvas" xmlns="" val="0"/>
            </a:ext>
          </a:extLst>
        </a:blip>
        <a:srcRect/>
        <a:stretch>
          <a:fillRect/>
        </a:stretch>
      </xdr:blipFill>
      <xdr:spPr>
        <a:xfrm>
          <a:off x="8010525" y="95392875"/>
          <a:ext cx="1743075" cy="1685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136"/>
  <sheetViews>
    <sheetView view="pageBreakPreview" zoomScale="80" zoomScaleNormal="100" zoomScaleSheetLayoutView="80" zoomScalePageLayoutView="40" workbookViewId="0">
      <selection activeCell="M20" sqref="M20"/>
    </sheetView>
  </sheetViews>
  <sheetFormatPr defaultRowHeight="12.75"/>
  <cols>
    <col min="1" max="1" width="18.140625" style="2" customWidth="1"/>
    <col min="2" max="2" width="29.85546875" style="2" customWidth="1"/>
    <col min="3" max="3" width="12.42578125" style="265" customWidth="1"/>
    <col min="4" max="4" width="8.7109375" style="265" customWidth="1"/>
    <col min="5" max="5" width="8" style="266" customWidth="1"/>
    <col min="6" max="6" width="12.42578125" style="265" customWidth="1"/>
    <col min="7" max="7" width="13.5703125" style="266" customWidth="1"/>
    <col min="8" max="8" width="12.140625" style="265" customWidth="1"/>
    <col min="9" max="9" width="13.85546875" style="266" customWidth="1"/>
    <col min="10" max="10" width="11.85546875" style="265" customWidth="1"/>
    <col min="11" max="11" width="14.42578125" style="266" customWidth="1"/>
    <col min="12" max="12" width="11.42578125" style="265" customWidth="1"/>
    <col min="13" max="13" width="13.85546875" style="266" customWidth="1"/>
    <col min="14" max="14" width="12.140625" style="265" customWidth="1"/>
    <col min="15" max="15" width="14.28515625" style="266" customWidth="1"/>
    <col min="16" max="16" width="8.7109375" style="2" customWidth="1"/>
    <col min="17" max="17" width="9.140625" style="2"/>
    <col min="18" max="18" width="8.42578125" style="2" customWidth="1"/>
    <col min="19" max="19" width="16.5703125" style="2" customWidth="1"/>
    <col min="20" max="30" width="8" style="2" customWidth="1"/>
    <col min="31" max="31" width="10.42578125" style="2" customWidth="1"/>
    <col min="32" max="39" width="8.42578125" style="2" customWidth="1"/>
    <col min="40" max="16384" width="9.140625" style="2"/>
  </cols>
  <sheetData>
    <row r="1" spans="1:39" s="270" customFormat="1" ht="19.5" customHeight="1">
      <c r="A1" s="306" t="s">
        <v>453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</row>
    <row r="2" spans="1:39" s="270" customFormat="1" ht="19.5" customHeight="1">
      <c r="A2" s="306" t="s">
        <v>454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</row>
    <row r="3" spans="1:39" s="270" customFormat="1" ht="19.5" customHeight="1">
      <c r="A3" s="306" t="s">
        <v>455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</row>
    <row r="4" spans="1:39" s="270" customFormat="1" ht="19.5" customHeight="1">
      <c r="A4" s="306" t="s">
        <v>456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</row>
    <row r="5" spans="1:39" s="270" customFormat="1" ht="19.5" customHeight="1">
      <c r="A5" s="277"/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</row>
    <row r="6" spans="1:39" s="268" customFormat="1" ht="15.75" customHeight="1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1:39" s="269" customFormat="1" ht="15.75" customHeight="1">
      <c r="A7" s="308" t="s">
        <v>462</v>
      </c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</row>
    <row r="8" spans="1:39" s="276" customFormat="1" ht="17.25" customHeight="1">
      <c r="A8" s="271" t="s">
        <v>144</v>
      </c>
      <c r="B8" s="304" t="s">
        <v>377</v>
      </c>
      <c r="C8" s="304"/>
      <c r="D8" s="304"/>
      <c r="E8" s="304"/>
      <c r="F8" s="304"/>
      <c r="G8" s="304"/>
      <c r="H8" s="304"/>
      <c r="I8" s="304"/>
      <c r="J8" s="304"/>
      <c r="K8" s="304"/>
      <c r="L8" s="272"/>
      <c r="M8" s="272"/>
      <c r="N8" s="272"/>
      <c r="O8" s="273"/>
      <c r="P8" s="274"/>
      <c r="Q8" s="275"/>
      <c r="R8" s="274"/>
      <c r="S8" s="275"/>
      <c r="T8" s="275"/>
      <c r="U8" s="274"/>
      <c r="V8" s="274"/>
      <c r="W8" s="274"/>
      <c r="X8" s="274"/>
      <c r="Y8" s="274"/>
      <c r="Z8" s="274"/>
      <c r="AA8" s="274"/>
      <c r="AB8" s="274"/>
      <c r="AC8" s="274"/>
      <c r="AD8" s="274"/>
    </row>
    <row r="9" spans="1:39" s="276" customFormat="1" ht="17.25" customHeight="1">
      <c r="A9" s="271" t="s">
        <v>144</v>
      </c>
      <c r="B9" s="304" t="s">
        <v>457</v>
      </c>
      <c r="C9" s="304"/>
      <c r="D9" s="304"/>
      <c r="E9" s="304"/>
      <c r="F9" s="304"/>
      <c r="G9" s="304"/>
      <c r="H9" s="304"/>
      <c r="I9" s="304"/>
      <c r="J9" s="304"/>
      <c r="K9" s="304"/>
      <c r="L9" s="272"/>
      <c r="M9" s="272"/>
      <c r="N9" s="272"/>
      <c r="O9" s="273"/>
      <c r="P9" s="274"/>
      <c r="Q9" s="275"/>
      <c r="R9" s="274"/>
      <c r="S9" s="275"/>
      <c r="T9" s="275"/>
      <c r="U9" s="274"/>
      <c r="V9" s="274"/>
      <c r="W9" s="274"/>
      <c r="X9" s="274"/>
      <c r="Y9" s="274"/>
      <c r="Z9" s="274"/>
      <c r="AA9" s="274"/>
      <c r="AB9" s="274"/>
      <c r="AC9" s="274"/>
      <c r="AD9" s="274"/>
    </row>
    <row r="10" spans="1:39" s="276" customFormat="1" ht="17.25" customHeight="1">
      <c r="A10" s="271" t="s">
        <v>144</v>
      </c>
      <c r="B10" s="304" t="s">
        <v>458</v>
      </c>
      <c r="C10" s="304"/>
      <c r="D10" s="304"/>
      <c r="E10" s="304"/>
      <c r="F10" s="304"/>
      <c r="G10" s="304"/>
      <c r="H10" s="304"/>
      <c r="I10" s="304"/>
      <c r="J10" s="304"/>
      <c r="K10" s="304"/>
      <c r="L10" s="272"/>
      <c r="M10" s="272"/>
      <c r="N10" s="272"/>
      <c r="O10" s="273"/>
      <c r="P10" s="274"/>
      <c r="Q10" s="275"/>
      <c r="R10" s="274"/>
      <c r="S10" s="275"/>
      <c r="T10" s="275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</row>
    <row r="11" spans="1:39" s="276" customFormat="1" ht="17.25" customHeight="1">
      <c r="A11" s="271" t="s">
        <v>144</v>
      </c>
      <c r="B11" s="304" t="s">
        <v>459</v>
      </c>
      <c r="C11" s="304"/>
      <c r="D11" s="304"/>
      <c r="E11" s="304"/>
      <c r="F11" s="304"/>
      <c r="G11" s="304"/>
      <c r="H11" s="304"/>
      <c r="I11" s="304"/>
      <c r="J11" s="304"/>
      <c r="K11" s="304"/>
      <c r="L11" s="272"/>
      <c r="M11" s="272"/>
      <c r="N11" s="272"/>
      <c r="O11" s="273"/>
      <c r="P11" s="274"/>
      <c r="Q11" s="275"/>
      <c r="R11" s="274"/>
      <c r="S11" s="275"/>
      <c r="T11" s="275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</row>
    <row r="12" spans="1:39" s="276" customFormat="1" ht="17.25" customHeight="1">
      <c r="A12" s="271" t="s">
        <v>144</v>
      </c>
      <c r="B12" s="304" t="s">
        <v>460</v>
      </c>
      <c r="C12" s="304"/>
      <c r="D12" s="304"/>
      <c r="E12" s="304"/>
      <c r="F12" s="304"/>
      <c r="G12" s="304"/>
      <c r="H12" s="304"/>
      <c r="I12" s="304"/>
      <c r="J12" s="304"/>
      <c r="K12" s="304"/>
      <c r="L12" s="272"/>
      <c r="M12" s="272"/>
      <c r="N12" s="272"/>
      <c r="O12" s="273"/>
      <c r="P12" s="274"/>
      <c r="Q12" s="275"/>
      <c r="R12" s="274"/>
      <c r="S12" s="275"/>
      <c r="T12" s="275"/>
      <c r="U12" s="274"/>
      <c r="V12" s="274"/>
      <c r="W12" s="274"/>
      <c r="X12" s="274"/>
      <c r="Y12" s="274"/>
      <c r="Z12" s="274"/>
      <c r="AA12" s="274"/>
      <c r="AB12" s="274"/>
      <c r="AC12" s="274"/>
      <c r="AD12" s="274"/>
    </row>
    <row r="13" spans="1:39" s="276" customFormat="1" ht="17.25" customHeight="1">
      <c r="A13" s="271" t="s">
        <v>144</v>
      </c>
      <c r="B13" s="304" t="s">
        <v>461</v>
      </c>
      <c r="C13" s="304"/>
      <c r="D13" s="304"/>
      <c r="E13" s="304"/>
      <c r="F13" s="304"/>
      <c r="G13" s="304"/>
      <c r="H13" s="304"/>
      <c r="I13" s="304"/>
      <c r="J13" s="304"/>
      <c r="K13" s="304"/>
      <c r="L13" s="272"/>
      <c r="M13" s="272"/>
      <c r="N13" s="272"/>
      <c r="O13" s="273"/>
      <c r="P13" s="274"/>
      <c r="Q13" s="275"/>
      <c r="R13" s="274"/>
      <c r="S13" s="275"/>
      <c r="T13" s="275"/>
      <c r="U13" s="274"/>
      <c r="V13" s="274"/>
      <c r="W13" s="274"/>
      <c r="X13" s="274"/>
      <c r="Y13" s="274"/>
      <c r="Z13" s="274"/>
      <c r="AA13" s="274"/>
      <c r="AB13" s="274"/>
      <c r="AC13" s="274"/>
      <c r="AD13" s="274"/>
    </row>
    <row r="14" spans="1:39" s="268" customFormat="1" ht="17.25" customHeight="1">
      <c r="A14" s="307"/>
      <c r="B14" s="307"/>
      <c r="C14" s="307"/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</row>
    <row r="15" spans="1:39" ht="15.75" customHeight="1">
      <c r="A15" s="305"/>
      <c r="B15" s="305"/>
      <c r="C15" s="305"/>
      <c r="D15" s="305"/>
      <c r="E15" s="305"/>
      <c r="F15" s="305"/>
      <c r="G15" s="305"/>
      <c r="H15" s="305"/>
      <c r="I15" s="305"/>
      <c r="J15" s="305"/>
      <c r="K15" s="305"/>
      <c r="L15" s="305"/>
      <c r="M15" s="305"/>
      <c r="N15" s="305"/>
      <c r="O15" s="305"/>
    </row>
    <row r="16" spans="1:39" ht="41.25" customHeight="1">
      <c r="A16" s="286" t="s">
        <v>0</v>
      </c>
      <c r="B16" s="301" t="s">
        <v>124</v>
      </c>
      <c r="C16" s="301" t="s">
        <v>129</v>
      </c>
      <c r="D16" s="289" t="s">
        <v>421</v>
      </c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1"/>
      <c r="P16" s="289" t="s">
        <v>412</v>
      </c>
      <c r="Q16" s="290"/>
      <c r="R16" s="290"/>
      <c r="S16" s="290"/>
      <c r="T16" s="290"/>
      <c r="U16" s="290"/>
      <c r="V16" s="290"/>
      <c r="W16" s="290"/>
      <c r="X16" s="290"/>
      <c r="Y16" s="290"/>
      <c r="Z16" s="290"/>
      <c r="AA16" s="291"/>
      <c r="AB16" s="279" t="s">
        <v>422</v>
      </c>
      <c r="AC16" s="280"/>
      <c r="AD16" s="280"/>
      <c r="AE16" s="280"/>
      <c r="AF16" s="280"/>
      <c r="AG16" s="280"/>
      <c r="AH16" s="280"/>
      <c r="AI16" s="280"/>
      <c r="AJ16" s="280"/>
      <c r="AK16" s="280"/>
      <c r="AL16" s="280"/>
      <c r="AM16" s="281"/>
    </row>
    <row r="17" spans="1:39" ht="18" customHeight="1">
      <c r="A17" s="287"/>
      <c r="B17" s="302"/>
      <c r="C17" s="302"/>
      <c r="D17" s="294">
        <v>2016</v>
      </c>
      <c r="E17" s="295"/>
      <c r="F17" s="294">
        <v>2017</v>
      </c>
      <c r="G17" s="295"/>
      <c r="H17" s="294">
        <v>2018</v>
      </c>
      <c r="I17" s="295"/>
      <c r="J17" s="294">
        <v>2019</v>
      </c>
      <c r="K17" s="295"/>
      <c r="L17" s="294">
        <v>2020</v>
      </c>
      <c r="M17" s="295"/>
      <c r="N17" s="294">
        <v>2021</v>
      </c>
      <c r="O17" s="295"/>
      <c r="P17" s="282" t="s">
        <v>413</v>
      </c>
      <c r="Q17" s="283"/>
      <c r="R17" s="282" t="s">
        <v>414</v>
      </c>
      <c r="S17" s="283"/>
      <c r="T17" s="282" t="s">
        <v>415</v>
      </c>
      <c r="U17" s="283"/>
      <c r="V17" s="282" t="s">
        <v>416</v>
      </c>
      <c r="W17" s="283"/>
      <c r="X17" s="282" t="s">
        <v>417</v>
      </c>
      <c r="Y17" s="283"/>
      <c r="Z17" s="282" t="s">
        <v>418</v>
      </c>
      <c r="AA17" s="283"/>
      <c r="AB17" s="282" t="s">
        <v>413</v>
      </c>
      <c r="AC17" s="283"/>
      <c r="AD17" s="282" t="s">
        <v>414</v>
      </c>
      <c r="AE17" s="283"/>
      <c r="AF17" s="282" t="s">
        <v>415</v>
      </c>
      <c r="AG17" s="283"/>
      <c r="AH17" s="282" t="s">
        <v>416</v>
      </c>
      <c r="AI17" s="283"/>
      <c r="AJ17" s="282" t="s">
        <v>417</v>
      </c>
      <c r="AK17" s="283"/>
      <c r="AL17" s="282" t="s">
        <v>418</v>
      </c>
      <c r="AM17" s="283"/>
    </row>
    <row r="18" spans="1:39" s="267" customFormat="1" ht="32.25" customHeight="1">
      <c r="A18" s="288"/>
      <c r="B18" s="303"/>
      <c r="C18" s="303"/>
      <c r="D18" s="164" t="s">
        <v>127</v>
      </c>
      <c r="E18" s="164" t="s">
        <v>318</v>
      </c>
      <c r="F18" s="164" t="s">
        <v>127</v>
      </c>
      <c r="G18" s="164" t="s">
        <v>318</v>
      </c>
      <c r="H18" s="164" t="s">
        <v>127</v>
      </c>
      <c r="I18" s="164" t="s">
        <v>318</v>
      </c>
      <c r="J18" s="164" t="s">
        <v>127</v>
      </c>
      <c r="K18" s="164" t="s">
        <v>319</v>
      </c>
      <c r="L18" s="164" t="s">
        <v>127</v>
      </c>
      <c r="M18" s="164" t="s">
        <v>318</v>
      </c>
      <c r="N18" s="164" t="s">
        <v>127</v>
      </c>
      <c r="O18" s="164" t="s">
        <v>318</v>
      </c>
      <c r="P18" s="165" t="s">
        <v>419</v>
      </c>
      <c r="Q18" s="166" t="s">
        <v>420</v>
      </c>
      <c r="R18" s="165" t="s">
        <v>419</v>
      </c>
      <c r="S18" s="166" t="s">
        <v>420</v>
      </c>
      <c r="T18" s="165" t="s">
        <v>419</v>
      </c>
      <c r="U18" s="166" t="s">
        <v>420</v>
      </c>
      <c r="V18" s="165" t="s">
        <v>419</v>
      </c>
      <c r="W18" s="166" t="s">
        <v>420</v>
      </c>
      <c r="X18" s="165" t="s">
        <v>419</v>
      </c>
      <c r="Y18" s="166" t="s">
        <v>420</v>
      </c>
      <c r="Z18" s="165" t="s">
        <v>419</v>
      </c>
      <c r="AA18" s="166" t="s">
        <v>420</v>
      </c>
      <c r="AB18" s="165" t="s">
        <v>419</v>
      </c>
      <c r="AC18" s="166" t="s">
        <v>420</v>
      </c>
      <c r="AD18" s="165" t="s">
        <v>419</v>
      </c>
      <c r="AE18" s="166" t="s">
        <v>420</v>
      </c>
      <c r="AF18" s="165" t="s">
        <v>419</v>
      </c>
      <c r="AG18" s="166" t="s">
        <v>420</v>
      </c>
      <c r="AH18" s="165" t="s">
        <v>419</v>
      </c>
      <c r="AI18" s="166" t="s">
        <v>420</v>
      </c>
      <c r="AJ18" s="165" t="s">
        <v>419</v>
      </c>
      <c r="AK18" s="166" t="s">
        <v>420</v>
      </c>
      <c r="AL18" s="165" t="s">
        <v>419</v>
      </c>
      <c r="AM18" s="166" t="s">
        <v>420</v>
      </c>
    </row>
    <row r="19" spans="1:39" s="3" customFormat="1" ht="15" customHeight="1">
      <c r="A19" s="167"/>
      <c r="B19" s="168"/>
      <c r="C19" s="168"/>
      <c r="D19" s="168"/>
      <c r="E19" s="169"/>
      <c r="F19" s="168"/>
      <c r="G19" s="169"/>
      <c r="H19" s="168"/>
      <c r="I19" s="169"/>
      <c r="J19" s="168"/>
      <c r="K19" s="169"/>
      <c r="L19" s="168"/>
      <c r="M19" s="169"/>
      <c r="N19" s="168"/>
      <c r="O19" s="170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68"/>
      <c r="AC19" s="171"/>
      <c r="AD19" s="171"/>
      <c r="AE19" s="171"/>
      <c r="AF19" s="171"/>
      <c r="AG19" s="171"/>
      <c r="AH19" s="171"/>
      <c r="AI19" s="171"/>
      <c r="AJ19" s="171"/>
      <c r="AK19" s="171"/>
      <c r="AL19" s="171"/>
      <c r="AM19" s="171"/>
    </row>
    <row r="20" spans="1:39" ht="43.5" customHeight="1">
      <c r="A20" s="172"/>
      <c r="B20" s="173" t="s">
        <v>1</v>
      </c>
      <c r="C20" s="174"/>
      <c r="D20" s="174"/>
      <c r="E20" s="175"/>
      <c r="F20" s="174"/>
      <c r="G20" s="175">
        <f>SUM(G21,G34,G45,G47,G50,G52,G57,G70,G83,G91,G96,G100,G115,G125,G131)</f>
        <v>18983008437</v>
      </c>
      <c r="H20" s="174"/>
      <c r="I20" s="175">
        <f>SUM(I21,I34,I45,I47,I50,I52,I57,I70,I83,I91,I96,I100,I115,I125,I131)</f>
        <v>22171706377</v>
      </c>
      <c r="J20" s="174"/>
      <c r="K20" s="175">
        <f>SUM(K21,K34,K45,K47,K50,K52,K57,K70,K83,K91,K96,K100,K115,K125,K131)</f>
        <v>23079000000</v>
      </c>
      <c r="L20" s="174"/>
      <c r="M20" s="175">
        <f>SUM(M21,M34,M45,M47,M50,M52,M57,M70,M83,M91,M96,M100,M115,M125,M131)</f>
        <v>25262000000</v>
      </c>
      <c r="N20" s="174"/>
      <c r="O20" s="175">
        <f>SUM(O21,O34,O45,O47,O50,O52,O57,O70,O83,O91,O96,O100,O115,O125,O131)</f>
        <v>29770000000</v>
      </c>
      <c r="P20" s="131"/>
      <c r="Q20" s="132"/>
      <c r="R20" s="133"/>
      <c r="S20" s="146">
        <f>SUM(S21,S34,S45,S47,S50,S52,S57,S70,S83,S91,S96,S100,S115,S125)</f>
        <v>18276043677</v>
      </c>
      <c r="T20" s="133"/>
      <c r="U20" s="132"/>
      <c r="V20" s="133"/>
      <c r="W20" s="132"/>
      <c r="X20" s="133"/>
      <c r="Y20" s="132"/>
      <c r="Z20" s="133"/>
      <c r="AA20" s="132"/>
      <c r="AB20" s="131"/>
      <c r="AC20" s="132"/>
      <c r="AD20" s="133"/>
      <c r="AE20" s="132">
        <f>S20/G20*100</f>
        <v>96.275802318972552</v>
      </c>
      <c r="AF20" s="133"/>
      <c r="AG20" s="132">
        <f>AG21+AG34+AG48+AG51+AG57</f>
        <v>0</v>
      </c>
      <c r="AH20" s="133"/>
      <c r="AI20" s="132">
        <f>AI21+AI34+AI48+AI51+AI57</f>
        <v>0</v>
      </c>
      <c r="AJ20" s="133"/>
      <c r="AK20" s="132">
        <f>AK21+AK34+AK48+AK51+AK57</f>
        <v>0</v>
      </c>
      <c r="AL20" s="133"/>
      <c r="AM20" s="132">
        <f>AM21+AM34+AM48+AM51+AM57</f>
        <v>0</v>
      </c>
    </row>
    <row r="21" spans="1:39" ht="55.5" customHeight="1">
      <c r="A21" s="176" t="s">
        <v>394</v>
      </c>
      <c r="B21" s="177" t="s">
        <v>33</v>
      </c>
      <c r="C21" s="178"/>
      <c r="D21" s="178"/>
      <c r="E21" s="179"/>
      <c r="F21" s="178"/>
      <c r="G21" s="179">
        <f>SUM(G22:G33)</f>
        <v>1588660689</v>
      </c>
      <c r="H21" s="178"/>
      <c r="I21" s="179">
        <f>SUM(I22:I33)</f>
        <v>1574977422</v>
      </c>
      <c r="J21" s="178"/>
      <c r="K21" s="179">
        <f>SUM(K22:K33)</f>
        <v>1500561000</v>
      </c>
      <c r="L21" s="178"/>
      <c r="M21" s="179">
        <f>SUM(M22:M33)</f>
        <v>1743311000</v>
      </c>
      <c r="N21" s="178"/>
      <c r="O21" s="179">
        <f>SUM(O22:O33)</f>
        <v>1743311000</v>
      </c>
      <c r="P21" s="147">
        <v>0</v>
      </c>
      <c r="Q21" s="148">
        <v>0</v>
      </c>
      <c r="R21" s="147">
        <v>0</v>
      </c>
      <c r="S21" s="149">
        <f>SUM(S22:S33)</f>
        <v>1524521872</v>
      </c>
      <c r="T21" s="150">
        <v>0</v>
      </c>
      <c r="U21" s="147">
        <v>0</v>
      </c>
      <c r="V21" s="148">
        <v>0</v>
      </c>
      <c r="W21" s="147">
        <v>0</v>
      </c>
      <c r="X21" s="151">
        <v>0</v>
      </c>
      <c r="Y21" s="150">
        <v>0</v>
      </c>
      <c r="Z21" s="147">
        <v>0</v>
      </c>
      <c r="AA21" s="148">
        <v>0</v>
      </c>
      <c r="AB21" s="147">
        <v>0</v>
      </c>
      <c r="AC21" s="151">
        <v>0</v>
      </c>
      <c r="AD21" s="150">
        <v>0</v>
      </c>
      <c r="AE21" s="155">
        <f>S21/G21*100</f>
        <v>95.962711393055685</v>
      </c>
      <c r="AF21" s="148">
        <v>0</v>
      </c>
      <c r="AG21" s="152">
        <f>SUM(AG22:AG27)</f>
        <v>0</v>
      </c>
      <c r="AH21" s="153"/>
      <c r="AI21" s="152">
        <f>SUM(AI22:AI27)</f>
        <v>0</v>
      </c>
      <c r="AJ21" s="153"/>
      <c r="AK21" s="152">
        <f>SUM(AK22:AK27)</f>
        <v>0</v>
      </c>
      <c r="AL21" s="153"/>
      <c r="AM21" s="152">
        <f>SUM(AM22:AM27)</f>
        <v>0</v>
      </c>
    </row>
    <row r="22" spans="1:39" ht="27.75" customHeight="1">
      <c r="A22" s="180"/>
      <c r="B22" s="181" t="s">
        <v>2</v>
      </c>
      <c r="C22" s="182" t="s">
        <v>133</v>
      </c>
      <c r="D22" s="182"/>
      <c r="E22" s="183"/>
      <c r="F22" s="184" t="s">
        <v>30</v>
      </c>
      <c r="G22" s="137">
        <v>13450000</v>
      </c>
      <c r="H22" s="136" t="s">
        <v>3</v>
      </c>
      <c r="I22" s="137">
        <v>10000000</v>
      </c>
      <c r="J22" s="184" t="s">
        <v>3</v>
      </c>
      <c r="K22" s="137">
        <v>13450000</v>
      </c>
      <c r="L22" s="184" t="s">
        <v>3</v>
      </c>
      <c r="M22" s="137">
        <v>13450000</v>
      </c>
      <c r="N22" s="184" t="s">
        <v>3</v>
      </c>
      <c r="O22" s="137">
        <v>13450000</v>
      </c>
      <c r="P22" s="134">
        <v>0</v>
      </c>
      <c r="Q22" s="135">
        <v>0</v>
      </c>
      <c r="R22" s="134">
        <v>0</v>
      </c>
      <c r="S22" s="185">
        <v>13312500</v>
      </c>
      <c r="T22" s="137">
        <v>0</v>
      </c>
      <c r="U22" s="134">
        <v>0</v>
      </c>
      <c r="V22" s="135">
        <v>0</v>
      </c>
      <c r="W22" s="134">
        <v>0</v>
      </c>
      <c r="X22" s="136">
        <v>0</v>
      </c>
      <c r="Y22" s="137">
        <v>0</v>
      </c>
      <c r="Z22" s="134">
        <v>0</v>
      </c>
      <c r="AA22" s="135">
        <v>0</v>
      </c>
      <c r="AB22" s="134">
        <v>0</v>
      </c>
      <c r="AC22" s="136">
        <v>0</v>
      </c>
      <c r="AD22" s="137">
        <v>0</v>
      </c>
      <c r="AE22" s="154">
        <f>S22/G22*100</f>
        <v>98.977695167286257</v>
      </c>
      <c r="AF22" s="135">
        <v>0</v>
      </c>
      <c r="AG22" s="134">
        <v>0</v>
      </c>
      <c r="AH22" s="136">
        <v>0</v>
      </c>
      <c r="AI22" s="137">
        <v>0</v>
      </c>
      <c r="AJ22" s="134">
        <v>0</v>
      </c>
      <c r="AK22" s="135">
        <v>0</v>
      </c>
      <c r="AL22" s="134">
        <v>0</v>
      </c>
      <c r="AM22" s="136">
        <v>0</v>
      </c>
    </row>
    <row r="23" spans="1:39" ht="31.5" customHeight="1">
      <c r="A23" s="180"/>
      <c r="B23" s="181" t="s">
        <v>4</v>
      </c>
      <c r="C23" s="134" t="s">
        <v>3</v>
      </c>
      <c r="D23" s="134"/>
      <c r="E23" s="137"/>
      <c r="F23" s="186" t="s">
        <v>3</v>
      </c>
      <c r="G23" s="137">
        <v>266000000</v>
      </c>
      <c r="H23" s="136" t="s">
        <v>3</v>
      </c>
      <c r="I23" s="137">
        <v>238000000</v>
      </c>
      <c r="J23" s="184" t="s">
        <v>3</v>
      </c>
      <c r="K23" s="137">
        <v>343000000</v>
      </c>
      <c r="L23" s="184" t="s">
        <v>3</v>
      </c>
      <c r="M23" s="137">
        <v>343000000</v>
      </c>
      <c r="N23" s="184" t="s">
        <v>3</v>
      </c>
      <c r="O23" s="137">
        <v>343000000</v>
      </c>
      <c r="P23" s="134">
        <v>0</v>
      </c>
      <c r="Q23" s="135">
        <v>0</v>
      </c>
      <c r="R23" s="134">
        <v>0</v>
      </c>
      <c r="S23" s="187">
        <v>249751184</v>
      </c>
      <c r="T23" s="137">
        <v>0</v>
      </c>
      <c r="U23" s="134">
        <v>0</v>
      </c>
      <c r="V23" s="135">
        <v>0</v>
      </c>
      <c r="W23" s="134">
        <v>0</v>
      </c>
      <c r="X23" s="136">
        <v>0</v>
      </c>
      <c r="Y23" s="137">
        <v>0</v>
      </c>
      <c r="Z23" s="134">
        <v>0</v>
      </c>
      <c r="AA23" s="135">
        <v>0</v>
      </c>
      <c r="AB23" s="134">
        <v>0</v>
      </c>
      <c r="AC23" s="136">
        <v>0</v>
      </c>
      <c r="AD23" s="137">
        <v>0</v>
      </c>
      <c r="AE23" s="154">
        <f t="shared" ref="AE23:AE36" si="0">S23/G23*100</f>
        <v>93.891422556390978</v>
      </c>
      <c r="AF23" s="135">
        <v>0</v>
      </c>
      <c r="AG23" s="134">
        <v>0</v>
      </c>
      <c r="AH23" s="136">
        <v>0</v>
      </c>
      <c r="AI23" s="137">
        <v>0</v>
      </c>
      <c r="AJ23" s="134">
        <v>0</v>
      </c>
      <c r="AK23" s="135">
        <v>0</v>
      </c>
      <c r="AL23" s="134">
        <v>0</v>
      </c>
      <c r="AM23" s="136">
        <v>0</v>
      </c>
    </row>
    <row r="24" spans="1:39" ht="34.5" customHeight="1">
      <c r="A24" s="180"/>
      <c r="B24" s="181" t="s">
        <v>71</v>
      </c>
      <c r="C24" s="134" t="s">
        <v>3</v>
      </c>
      <c r="D24" s="134"/>
      <c r="E24" s="137"/>
      <c r="F24" s="186" t="s">
        <v>3</v>
      </c>
      <c r="G24" s="137">
        <v>513500000</v>
      </c>
      <c r="H24" s="136" t="s">
        <v>3</v>
      </c>
      <c r="I24" s="137">
        <v>527500000</v>
      </c>
      <c r="J24" s="184" t="s">
        <v>3</v>
      </c>
      <c r="K24" s="137">
        <v>500000000</v>
      </c>
      <c r="L24" s="184" t="s">
        <v>3</v>
      </c>
      <c r="M24" s="137">
        <v>500000000</v>
      </c>
      <c r="N24" s="184" t="s">
        <v>3</v>
      </c>
      <c r="O24" s="137">
        <v>500000000</v>
      </c>
      <c r="P24" s="134">
        <v>0</v>
      </c>
      <c r="Q24" s="135">
        <v>0</v>
      </c>
      <c r="R24" s="134">
        <v>0</v>
      </c>
      <c r="S24" s="188">
        <v>498738002</v>
      </c>
      <c r="T24" s="137">
        <v>0</v>
      </c>
      <c r="U24" s="134">
        <v>0</v>
      </c>
      <c r="V24" s="135">
        <v>0</v>
      </c>
      <c r="W24" s="134">
        <v>0</v>
      </c>
      <c r="X24" s="136">
        <v>0</v>
      </c>
      <c r="Y24" s="137">
        <v>0</v>
      </c>
      <c r="Z24" s="134">
        <v>0</v>
      </c>
      <c r="AA24" s="135">
        <v>0</v>
      </c>
      <c r="AB24" s="134">
        <v>0</v>
      </c>
      <c r="AC24" s="136">
        <v>0</v>
      </c>
      <c r="AD24" s="137">
        <v>0</v>
      </c>
      <c r="AE24" s="154">
        <f t="shared" si="0"/>
        <v>97.125219474196683</v>
      </c>
      <c r="AF24" s="135">
        <v>0</v>
      </c>
      <c r="AG24" s="134">
        <v>0</v>
      </c>
      <c r="AH24" s="136">
        <v>0</v>
      </c>
      <c r="AI24" s="137">
        <v>0</v>
      </c>
      <c r="AJ24" s="134">
        <v>0</v>
      </c>
      <c r="AK24" s="135">
        <v>0</v>
      </c>
      <c r="AL24" s="134">
        <v>0</v>
      </c>
      <c r="AM24" s="136">
        <v>0</v>
      </c>
    </row>
    <row r="25" spans="1:39" ht="21" customHeight="1">
      <c r="A25" s="180"/>
      <c r="B25" s="181" t="s">
        <v>5</v>
      </c>
      <c r="C25" s="134" t="s">
        <v>134</v>
      </c>
      <c r="D25" s="134"/>
      <c r="E25" s="137"/>
      <c r="F25" s="186" t="s">
        <v>3</v>
      </c>
      <c r="G25" s="137">
        <v>35540000</v>
      </c>
      <c r="H25" s="136" t="s">
        <v>3</v>
      </c>
      <c r="I25" s="137">
        <v>31968000</v>
      </c>
      <c r="J25" s="184" t="s">
        <v>3</v>
      </c>
      <c r="K25" s="137">
        <v>35540000</v>
      </c>
      <c r="L25" s="184" t="s">
        <v>3</v>
      </c>
      <c r="M25" s="137">
        <v>35540000</v>
      </c>
      <c r="N25" s="184" t="s">
        <v>3</v>
      </c>
      <c r="O25" s="137">
        <v>35540000</v>
      </c>
      <c r="P25" s="134">
        <v>0</v>
      </c>
      <c r="Q25" s="135">
        <v>0</v>
      </c>
      <c r="R25" s="134">
        <v>0</v>
      </c>
      <c r="S25" s="188">
        <v>35532000</v>
      </c>
      <c r="T25" s="137">
        <v>0</v>
      </c>
      <c r="U25" s="134">
        <v>0</v>
      </c>
      <c r="V25" s="135">
        <v>0</v>
      </c>
      <c r="W25" s="134">
        <v>0</v>
      </c>
      <c r="X25" s="136">
        <v>0</v>
      </c>
      <c r="Y25" s="137">
        <v>0</v>
      </c>
      <c r="Z25" s="134">
        <v>0</v>
      </c>
      <c r="AA25" s="135">
        <v>0</v>
      </c>
      <c r="AB25" s="134">
        <v>0</v>
      </c>
      <c r="AC25" s="136">
        <v>0</v>
      </c>
      <c r="AD25" s="137">
        <v>0</v>
      </c>
      <c r="AE25" s="154">
        <f t="shared" si="0"/>
        <v>99.977490151941467</v>
      </c>
      <c r="AF25" s="135">
        <v>0</v>
      </c>
      <c r="AG25" s="134">
        <v>0</v>
      </c>
      <c r="AH25" s="136">
        <v>0</v>
      </c>
      <c r="AI25" s="137">
        <v>0</v>
      </c>
      <c r="AJ25" s="134">
        <v>0</v>
      </c>
      <c r="AK25" s="135">
        <v>0</v>
      </c>
      <c r="AL25" s="134">
        <v>0</v>
      </c>
      <c r="AM25" s="136">
        <v>0</v>
      </c>
    </row>
    <row r="26" spans="1:39" ht="30" customHeight="1">
      <c r="A26" s="180"/>
      <c r="B26" s="181" t="s">
        <v>6</v>
      </c>
      <c r="C26" s="134" t="s">
        <v>134</v>
      </c>
      <c r="D26" s="134"/>
      <c r="E26" s="137"/>
      <c r="F26" s="186" t="s">
        <v>3</v>
      </c>
      <c r="G26" s="137">
        <v>30161000</v>
      </c>
      <c r="H26" s="136" t="s">
        <v>3</v>
      </c>
      <c r="I26" s="137">
        <v>26243703</v>
      </c>
      <c r="J26" s="184" t="s">
        <v>3</v>
      </c>
      <c r="K26" s="137">
        <v>30161000</v>
      </c>
      <c r="L26" s="184" t="s">
        <v>3</v>
      </c>
      <c r="M26" s="137">
        <v>30161000</v>
      </c>
      <c r="N26" s="184" t="s">
        <v>3</v>
      </c>
      <c r="O26" s="137">
        <v>30161000</v>
      </c>
      <c r="P26" s="134">
        <v>0</v>
      </c>
      <c r="Q26" s="135">
        <v>0</v>
      </c>
      <c r="R26" s="134">
        <v>0</v>
      </c>
      <c r="S26" s="188">
        <v>30161000</v>
      </c>
      <c r="T26" s="137">
        <v>0</v>
      </c>
      <c r="U26" s="134">
        <v>0</v>
      </c>
      <c r="V26" s="135">
        <v>0</v>
      </c>
      <c r="W26" s="134">
        <v>0</v>
      </c>
      <c r="X26" s="136">
        <v>0</v>
      </c>
      <c r="Y26" s="137">
        <v>0</v>
      </c>
      <c r="Z26" s="134">
        <v>0</v>
      </c>
      <c r="AA26" s="135">
        <v>0</v>
      </c>
      <c r="AB26" s="134">
        <v>0</v>
      </c>
      <c r="AC26" s="136">
        <v>0</v>
      </c>
      <c r="AD26" s="137">
        <v>0</v>
      </c>
      <c r="AE26" s="154">
        <f t="shared" si="0"/>
        <v>100</v>
      </c>
      <c r="AF26" s="135">
        <v>0</v>
      </c>
      <c r="AG26" s="134">
        <v>0</v>
      </c>
      <c r="AH26" s="136">
        <v>0</v>
      </c>
      <c r="AI26" s="137">
        <v>0</v>
      </c>
      <c r="AJ26" s="134">
        <v>0</v>
      </c>
      <c r="AK26" s="135">
        <v>0</v>
      </c>
      <c r="AL26" s="134">
        <v>0</v>
      </c>
      <c r="AM26" s="136">
        <v>0</v>
      </c>
    </row>
    <row r="27" spans="1:39" ht="30.75" customHeight="1">
      <c r="A27" s="180"/>
      <c r="B27" s="181" t="s">
        <v>7</v>
      </c>
      <c r="C27" s="134" t="s">
        <v>135</v>
      </c>
      <c r="D27" s="134"/>
      <c r="E27" s="137"/>
      <c r="F27" s="186" t="s">
        <v>3</v>
      </c>
      <c r="G27" s="137">
        <v>13520000</v>
      </c>
      <c r="H27" s="136" t="s">
        <v>3</v>
      </c>
      <c r="I27" s="137">
        <v>15000000</v>
      </c>
      <c r="J27" s="184" t="s">
        <v>3</v>
      </c>
      <c r="K27" s="137">
        <v>13520000</v>
      </c>
      <c r="L27" s="184" t="s">
        <v>3</v>
      </c>
      <c r="M27" s="137">
        <v>13520000</v>
      </c>
      <c r="N27" s="184" t="s">
        <v>3</v>
      </c>
      <c r="O27" s="137">
        <v>13520000</v>
      </c>
      <c r="P27" s="134">
        <v>0</v>
      </c>
      <c r="Q27" s="135">
        <v>0</v>
      </c>
      <c r="R27" s="134">
        <v>0</v>
      </c>
      <c r="S27" s="188">
        <v>13520000</v>
      </c>
      <c r="T27" s="137">
        <v>0</v>
      </c>
      <c r="U27" s="134">
        <v>0</v>
      </c>
      <c r="V27" s="135">
        <v>0</v>
      </c>
      <c r="W27" s="134">
        <v>0</v>
      </c>
      <c r="X27" s="136">
        <v>0</v>
      </c>
      <c r="Y27" s="137">
        <v>0</v>
      </c>
      <c r="Z27" s="134">
        <v>0</v>
      </c>
      <c r="AA27" s="135">
        <v>0</v>
      </c>
      <c r="AB27" s="134">
        <v>0</v>
      </c>
      <c r="AC27" s="136">
        <v>0</v>
      </c>
      <c r="AD27" s="137">
        <v>0</v>
      </c>
      <c r="AE27" s="154">
        <f t="shared" si="0"/>
        <v>100</v>
      </c>
      <c r="AF27" s="135">
        <v>0</v>
      </c>
      <c r="AG27" s="134">
        <v>0</v>
      </c>
      <c r="AH27" s="136">
        <v>0</v>
      </c>
      <c r="AI27" s="137">
        <v>0</v>
      </c>
      <c r="AJ27" s="134">
        <v>0</v>
      </c>
      <c r="AK27" s="135">
        <v>0</v>
      </c>
      <c r="AL27" s="134">
        <v>0</v>
      </c>
      <c r="AM27" s="136">
        <v>0</v>
      </c>
    </row>
    <row r="28" spans="1:39" ht="30" customHeight="1">
      <c r="A28" s="180"/>
      <c r="B28" s="181" t="s">
        <v>89</v>
      </c>
      <c r="C28" s="134" t="s">
        <v>3</v>
      </c>
      <c r="D28" s="134"/>
      <c r="E28" s="137"/>
      <c r="F28" s="186" t="s">
        <v>3</v>
      </c>
      <c r="G28" s="142">
        <v>100000000</v>
      </c>
      <c r="H28" s="136" t="s">
        <v>3</v>
      </c>
      <c r="I28" s="137">
        <v>125475000</v>
      </c>
      <c r="J28" s="184" t="s">
        <v>3</v>
      </c>
      <c r="K28" s="137">
        <v>100000000</v>
      </c>
      <c r="L28" s="184" t="s">
        <v>3</v>
      </c>
      <c r="M28" s="137">
        <v>344750000</v>
      </c>
      <c r="N28" s="184" t="s">
        <v>3</v>
      </c>
      <c r="O28" s="137">
        <v>344750000</v>
      </c>
      <c r="P28" s="134">
        <v>0</v>
      </c>
      <c r="Q28" s="135">
        <v>0</v>
      </c>
      <c r="R28" s="134">
        <v>0</v>
      </c>
      <c r="S28" s="189">
        <v>98172000</v>
      </c>
      <c r="T28" s="137">
        <v>0</v>
      </c>
      <c r="U28" s="134">
        <v>0</v>
      </c>
      <c r="V28" s="135">
        <v>0</v>
      </c>
      <c r="W28" s="134">
        <v>0</v>
      </c>
      <c r="X28" s="136">
        <v>0</v>
      </c>
      <c r="Y28" s="137">
        <v>0</v>
      </c>
      <c r="Z28" s="134">
        <v>0</v>
      </c>
      <c r="AA28" s="135">
        <v>0</v>
      </c>
      <c r="AB28" s="134">
        <v>0</v>
      </c>
      <c r="AC28" s="136">
        <v>0</v>
      </c>
      <c r="AD28" s="137">
        <v>0</v>
      </c>
      <c r="AE28" s="154">
        <f t="shared" si="0"/>
        <v>98.171999999999997</v>
      </c>
      <c r="AF28" s="135">
        <v>0</v>
      </c>
      <c r="AG28" s="134">
        <v>0</v>
      </c>
      <c r="AH28" s="136">
        <v>0</v>
      </c>
      <c r="AI28" s="137">
        <v>0</v>
      </c>
      <c r="AJ28" s="134">
        <v>0</v>
      </c>
      <c r="AK28" s="135">
        <v>0</v>
      </c>
      <c r="AL28" s="134">
        <v>0</v>
      </c>
      <c r="AM28" s="136">
        <v>0</v>
      </c>
    </row>
    <row r="29" spans="1:39" ht="33" customHeight="1">
      <c r="A29" s="180"/>
      <c r="B29" s="181" t="s">
        <v>8</v>
      </c>
      <c r="C29" s="134" t="s">
        <v>136</v>
      </c>
      <c r="D29" s="134"/>
      <c r="E29" s="137"/>
      <c r="F29" s="134" t="s">
        <v>216</v>
      </c>
      <c r="G29" s="137">
        <v>17840000</v>
      </c>
      <c r="H29" s="134" t="s">
        <v>9</v>
      </c>
      <c r="I29" s="137">
        <v>20000000</v>
      </c>
      <c r="J29" s="182" t="s">
        <v>9</v>
      </c>
      <c r="K29" s="137">
        <v>17840000</v>
      </c>
      <c r="L29" s="182" t="s">
        <v>9</v>
      </c>
      <c r="M29" s="137">
        <v>17840000</v>
      </c>
      <c r="N29" s="182" t="s">
        <v>9</v>
      </c>
      <c r="O29" s="137">
        <v>17840000</v>
      </c>
      <c r="P29" s="138"/>
      <c r="Q29" s="139"/>
      <c r="R29" s="138"/>
      <c r="S29" s="188">
        <v>17820000</v>
      </c>
      <c r="T29" s="139"/>
      <c r="U29" s="138"/>
      <c r="V29" s="139"/>
      <c r="W29" s="138"/>
      <c r="X29" s="138"/>
      <c r="Y29" s="139"/>
      <c r="Z29" s="138"/>
      <c r="AA29" s="139"/>
      <c r="AB29" s="138"/>
      <c r="AC29" s="138"/>
      <c r="AD29" s="139"/>
      <c r="AE29" s="154">
        <f t="shared" si="0"/>
        <v>99.88789237668162</v>
      </c>
      <c r="AF29" s="139"/>
      <c r="AG29" s="138"/>
      <c r="AH29" s="138"/>
      <c r="AI29" s="139"/>
      <c r="AJ29" s="138"/>
      <c r="AK29" s="139"/>
      <c r="AL29" s="138"/>
      <c r="AM29" s="138"/>
    </row>
    <row r="30" spans="1:39" ht="21.75" customHeight="1">
      <c r="A30" s="180"/>
      <c r="B30" s="181" t="s">
        <v>10</v>
      </c>
      <c r="C30" s="134" t="s">
        <v>134</v>
      </c>
      <c r="D30" s="134"/>
      <c r="E30" s="137"/>
      <c r="F30" s="186" t="s">
        <v>11</v>
      </c>
      <c r="G30" s="137">
        <v>55000000</v>
      </c>
      <c r="H30" s="136" t="s">
        <v>303</v>
      </c>
      <c r="I30" s="137">
        <v>36400000</v>
      </c>
      <c r="J30" s="184" t="s">
        <v>303</v>
      </c>
      <c r="K30" s="137">
        <v>35500000</v>
      </c>
      <c r="L30" s="184" t="s">
        <v>303</v>
      </c>
      <c r="M30" s="137">
        <v>35500000</v>
      </c>
      <c r="N30" s="184" t="s">
        <v>303</v>
      </c>
      <c r="O30" s="137">
        <v>35500000</v>
      </c>
      <c r="P30" s="134">
        <v>0</v>
      </c>
      <c r="Q30" s="135">
        <v>0</v>
      </c>
      <c r="R30" s="134">
        <v>0</v>
      </c>
      <c r="S30" s="188">
        <v>39109000</v>
      </c>
      <c r="T30" s="137">
        <v>0</v>
      </c>
      <c r="U30" s="134">
        <v>0</v>
      </c>
      <c r="V30" s="135">
        <v>0</v>
      </c>
      <c r="W30" s="134">
        <v>0</v>
      </c>
      <c r="X30" s="136">
        <v>0</v>
      </c>
      <c r="Y30" s="137">
        <v>0</v>
      </c>
      <c r="Z30" s="134">
        <v>0</v>
      </c>
      <c r="AA30" s="135">
        <v>0</v>
      </c>
      <c r="AB30" s="134">
        <v>0</v>
      </c>
      <c r="AC30" s="136">
        <v>0</v>
      </c>
      <c r="AD30" s="137">
        <v>0</v>
      </c>
      <c r="AE30" s="154">
        <f t="shared" si="0"/>
        <v>71.107272727272729</v>
      </c>
      <c r="AF30" s="135">
        <v>0</v>
      </c>
      <c r="AG30" s="134">
        <v>0</v>
      </c>
      <c r="AH30" s="136">
        <v>0</v>
      </c>
      <c r="AI30" s="137">
        <v>0</v>
      </c>
      <c r="AJ30" s="134">
        <v>0</v>
      </c>
      <c r="AK30" s="135">
        <v>0</v>
      </c>
      <c r="AL30" s="134">
        <v>0</v>
      </c>
      <c r="AM30" s="136">
        <v>0</v>
      </c>
    </row>
    <row r="31" spans="1:39" ht="27.75" customHeight="1">
      <c r="A31" s="180"/>
      <c r="B31" s="181" t="s">
        <v>12</v>
      </c>
      <c r="C31" s="134" t="s">
        <v>3</v>
      </c>
      <c r="D31" s="134"/>
      <c r="E31" s="137"/>
      <c r="F31" s="186" t="s">
        <v>3</v>
      </c>
      <c r="G31" s="137">
        <v>484000000</v>
      </c>
      <c r="H31" s="136" t="s">
        <v>3</v>
      </c>
      <c r="I31" s="137">
        <v>390891934</v>
      </c>
      <c r="J31" s="184" t="s">
        <v>3</v>
      </c>
      <c r="K31" s="137">
        <v>352000000</v>
      </c>
      <c r="L31" s="184" t="s">
        <v>3</v>
      </c>
      <c r="M31" s="137">
        <v>350000000</v>
      </c>
      <c r="N31" s="184" t="s">
        <v>3</v>
      </c>
      <c r="O31" s="137">
        <v>350000000</v>
      </c>
      <c r="P31" s="134">
        <v>0</v>
      </c>
      <c r="Q31" s="135">
        <v>0</v>
      </c>
      <c r="R31" s="134">
        <v>0</v>
      </c>
      <c r="S31" s="188">
        <v>475420386</v>
      </c>
      <c r="T31" s="137">
        <v>0</v>
      </c>
      <c r="U31" s="134">
        <v>0</v>
      </c>
      <c r="V31" s="135">
        <v>0</v>
      </c>
      <c r="W31" s="134">
        <v>0</v>
      </c>
      <c r="X31" s="136">
        <v>0</v>
      </c>
      <c r="Y31" s="137">
        <v>0</v>
      </c>
      <c r="Z31" s="134">
        <v>0</v>
      </c>
      <c r="AA31" s="135">
        <v>0</v>
      </c>
      <c r="AB31" s="134">
        <v>0</v>
      </c>
      <c r="AC31" s="136">
        <v>0</v>
      </c>
      <c r="AD31" s="137">
        <v>0</v>
      </c>
      <c r="AE31" s="154">
        <f t="shared" si="0"/>
        <v>98.227352479338848</v>
      </c>
      <c r="AF31" s="135">
        <v>0</v>
      </c>
      <c r="AG31" s="134">
        <v>0</v>
      </c>
      <c r="AH31" s="136">
        <v>0</v>
      </c>
      <c r="AI31" s="137">
        <v>0</v>
      </c>
      <c r="AJ31" s="134">
        <v>0</v>
      </c>
      <c r="AK31" s="135">
        <v>0</v>
      </c>
      <c r="AL31" s="134">
        <v>0</v>
      </c>
      <c r="AM31" s="136">
        <v>0</v>
      </c>
    </row>
    <row r="32" spans="1:39" ht="32.25" customHeight="1">
      <c r="A32" s="180"/>
      <c r="B32" s="181" t="s">
        <v>72</v>
      </c>
      <c r="C32" s="137" t="s">
        <v>137</v>
      </c>
      <c r="D32" s="137"/>
      <c r="E32" s="137"/>
      <c r="F32" s="190" t="s">
        <v>60</v>
      </c>
      <c r="G32" s="137">
        <v>47099689</v>
      </c>
      <c r="H32" s="136" t="s">
        <v>3</v>
      </c>
      <c r="I32" s="137">
        <v>129948785</v>
      </c>
      <c r="J32" s="184" t="s">
        <v>3</v>
      </c>
      <c r="K32" s="190">
        <v>47000000</v>
      </c>
      <c r="L32" s="184" t="s">
        <v>3</v>
      </c>
      <c r="M32" s="190">
        <v>47000000</v>
      </c>
      <c r="N32" s="184" t="s">
        <v>3</v>
      </c>
      <c r="O32" s="190">
        <v>47000000</v>
      </c>
      <c r="P32" s="134">
        <v>0</v>
      </c>
      <c r="Q32" s="135">
        <v>0</v>
      </c>
      <c r="R32" s="134">
        <v>0</v>
      </c>
      <c r="S32" s="188">
        <v>44635800</v>
      </c>
      <c r="T32" s="137">
        <v>0</v>
      </c>
      <c r="U32" s="134">
        <v>0</v>
      </c>
      <c r="V32" s="135">
        <v>0</v>
      </c>
      <c r="W32" s="134">
        <v>0</v>
      </c>
      <c r="X32" s="136">
        <v>0</v>
      </c>
      <c r="Y32" s="137">
        <v>0</v>
      </c>
      <c r="Z32" s="134">
        <v>0</v>
      </c>
      <c r="AA32" s="135">
        <v>0</v>
      </c>
      <c r="AB32" s="134">
        <v>0</v>
      </c>
      <c r="AC32" s="136">
        <v>0</v>
      </c>
      <c r="AD32" s="137">
        <v>0</v>
      </c>
      <c r="AE32" s="154">
        <f t="shared" si="0"/>
        <v>94.768778621871576</v>
      </c>
      <c r="AF32" s="135">
        <v>0</v>
      </c>
      <c r="AG32" s="134">
        <v>0</v>
      </c>
      <c r="AH32" s="136">
        <v>0</v>
      </c>
      <c r="AI32" s="137">
        <v>0</v>
      </c>
      <c r="AJ32" s="134">
        <v>0</v>
      </c>
      <c r="AK32" s="135">
        <v>0</v>
      </c>
      <c r="AL32" s="134">
        <v>0</v>
      </c>
      <c r="AM32" s="136">
        <v>0</v>
      </c>
    </row>
    <row r="33" spans="1:39" ht="30.75" customHeight="1">
      <c r="A33" s="180"/>
      <c r="B33" s="181" t="s">
        <v>73</v>
      </c>
      <c r="C33" s="134" t="s">
        <v>134</v>
      </c>
      <c r="D33" s="134"/>
      <c r="E33" s="137"/>
      <c r="F33" s="134" t="s">
        <v>3</v>
      </c>
      <c r="G33" s="137">
        <v>12550000</v>
      </c>
      <c r="H33" s="136" t="s">
        <v>3</v>
      </c>
      <c r="I33" s="137">
        <v>23550000</v>
      </c>
      <c r="J33" s="184" t="s">
        <v>3</v>
      </c>
      <c r="K33" s="137">
        <v>12550000</v>
      </c>
      <c r="L33" s="184" t="s">
        <v>3</v>
      </c>
      <c r="M33" s="137">
        <v>12550000</v>
      </c>
      <c r="N33" s="184" t="s">
        <v>3</v>
      </c>
      <c r="O33" s="137">
        <v>12550000</v>
      </c>
      <c r="P33" s="134">
        <v>0</v>
      </c>
      <c r="Q33" s="135">
        <v>0</v>
      </c>
      <c r="R33" s="134">
        <v>0</v>
      </c>
      <c r="S33" s="188">
        <v>8350000</v>
      </c>
      <c r="T33" s="137">
        <v>0</v>
      </c>
      <c r="U33" s="134">
        <v>0</v>
      </c>
      <c r="V33" s="135">
        <v>0</v>
      </c>
      <c r="W33" s="134">
        <v>0</v>
      </c>
      <c r="X33" s="136">
        <v>0</v>
      </c>
      <c r="Y33" s="137">
        <v>0</v>
      </c>
      <c r="Z33" s="134">
        <v>0</v>
      </c>
      <c r="AA33" s="135">
        <v>0</v>
      </c>
      <c r="AB33" s="134">
        <v>0</v>
      </c>
      <c r="AC33" s="136">
        <v>0</v>
      </c>
      <c r="AD33" s="137">
        <v>0</v>
      </c>
      <c r="AE33" s="154">
        <f t="shared" si="0"/>
        <v>66.533864541832671</v>
      </c>
      <c r="AF33" s="135">
        <v>0</v>
      </c>
      <c r="AG33" s="134">
        <v>0</v>
      </c>
      <c r="AH33" s="136">
        <v>0</v>
      </c>
      <c r="AI33" s="137">
        <v>0</v>
      </c>
      <c r="AJ33" s="134">
        <v>0</v>
      </c>
      <c r="AK33" s="135">
        <v>0</v>
      </c>
      <c r="AL33" s="134">
        <v>0</v>
      </c>
      <c r="AM33" s="136">
        <v>0</v>
      </c>
    </row>
    <row r="34" spans="1:39" ht="27.75" customHeight="1">
      <c r="A34" s="176"/>
      <c r="B34" s="177" t="s">
        <v>34</v>
      </c>
      <c r="C34" s="178"/>
      <c r="D34" s="178"/>
      <c r="E34" s="179"/>
      <c r="F34" s="178"/>
      <c r="G34" s="179">
        <f>SUM(G35:G44)</f>
        <v>452765189</v>
      </c>
      <c r="H34" s="178"/>
      <c r="I34" s="179">
        <f>SUM(I35:I44)</f>
        <v>485884000</v>
      </c>
      <c r="J34" s="178"/>
      <c r="K34" s="179">
        <f>SUM(K35:K44)</f>
        <v>502450000</v>
      </c>
      <c r="L34" s="178"/>
      <c r="M34" s="179">
        <f>SUM(M35:M44)</f>
        <v>1177450000</v>
      </c>
      <c r="N34" s="178"/>
      <c r="O34" s="179">
        <f>SUM(O35:O44)</f>
        <v>502450000</v>
      </c>
      <c r="P34" s="134">
        <v>0</v>
      </c>
      <c r="Q34" s="135">
        <v>0</v>
      </c>
      <c r="R34" s="134">
        <v>0</v>
      </c>
      <c r="S34" s="144">
        <f>SUM(S36:S44)</f>
        <v>412486752</v>
      </c>
      <c r="T34" s="137">
        <v>0</v>
      </c>
      <c r="U34" s="134">
        <v>0</v>
      </c>
      <c r="V34" s="135">
        <v>0</v>
      </c>
      <c r="W34" s="134">
        <v>0</v>
      </c>
      <c r="X34" s="136">
        <v>0</v>
      </c>
      <c r="Y34" s="137">
        <v>0</v>
      </c>
      <c r="Z34" s="134">
        <v>0</v>
      </c>
      <c r="AA34" s="135">
        <v>0</v>
      </c>
      <c r="AB34" s="134">
        <v>0</v>
      </c>
      <c r="AC34" s="136">
        <v>0</v>
      </c>
      <c r="AD34" s="137">
        <v>0</v>
      </c>
      <c r="AE34" s="154">
        <f>S34/G34*100</f>
        <v>91.103901541335148</v>
      </c>
      <c r="AF34" s="135">
        <v>0</v>
      </c>
      <c r="AG34" s="134">
        <v>0</v>
      </c>
      <c r="AH34" s="136">
        <v>0</v>
      </c>
      <c r="AI34" s="137">
        <v>0</v>
      </c>
      <c r="AJ34" s="134">
        <v>0</v>
      </c>
      <c r="AK34" s="135">
        <v>0</v>
      </c>
      <c r="AL34" s="134">
        <v>0</v>
      </c>
      <c r="AM34" s="136">
        <v>0</v>
      </c>
    </row>
    <row r="35" spans="1:39" ht="27.75" customHeight="1">
      <c r="A35" s="172"/>
      <c r="B35" s="195" t="s">
        <v>90</v>
      </c>
      <c r="C35" s="136" t="s">
        <v>144</v>
      </c>
      <c r="D35" s="134"/>
      <c r="E35" s="135"/>
      <c r="F35" s="192" t="s">
        <v>144</v>
      </c>
      <c r="G35" s="193" t="s">
        <v>144</v>
      </c>
      <c r="H35" s="136">
        <v>0</v>
      </c>
      <c r="I35" s="135">
        <v>0</v>
      </c>
      <c r="J35" s="184" t="s">
        <v>108</v>
      </c>
      <c r="K35" s="135">
        <v>0</v>
      </c>
      <c r="L35" s="184" t="s">
        <v>108</v>
      </c>
      <c r="M35" s="135">
        <v>675000000</v>
      </c>
      <c r="N35" s="184" t="s">
        <v>108</v>
      </c>
      <c r="O35" s="135">
        <v>0</v>
      </c>
      <c r="P35" s="134">
        <v>0</v>
      </c>
      <c r="Q35" s="135">
        <v>0</v>
      </c>
      <c r="R35" s="134">
        <v>0</v>
      </c>
      <c r="S35" s="136"/>
      <c r="T35" s="137">
        <v>0</v>
      </c>
      <c r="U35" s="134">
        <v>0</v>
      </c>
      <c r="V35" s="135">
        <v>0</v>
      </c>
      <c r="W35" s="134">
        <v>0</v>
      </c>
      <c r="X35" s="136">
        <v>0</v>
      </c>
      <c r="Y35" s="137">
        <v>0</v>
      </c>
      <c r="Z35" s="134">
        <v>0</v>
      </c>
      <c r="AA35" s="135">
        <v>0</v>
      </c>
      <c r="AB35" s="134">
        <v>0</v>
      </c>
      <c r="AC35" s="136">
        <v>0</v>
      </c>
      <c r="AD35" s="137">
        <v>0</v>
      </c>
      <c r="AE35" s="154">
        <v>0</v>
      </c>
      <c r="AF35" s="135">
        <v>0</v>
      </c>
      <c r="AG35" s="134">
        <v>0</v>
      </c>
      <c r="AH35" s="136">
        <v>0</v>
      </c>
      <c r="AI35" s="137">
        <v>0</v>
      </c>
      <c r="AJ35" s="134">
        <v>0</v>
      </c>
      <c r="AK35" s="135">
        <v>0</v>
      </c>
      <c r="AL35" s="134">
        <v>0</v>
      </c>
      <c r="AM35" s="136">
        <v>0</v>
      </c>
    </row>
    <row r="36" spans="1:39" ht="30.75" customHeight="1">
      <c r="A36" s="172"/>
      <c r="B36" s="191" t="s">
        <v>91</v>
      </c>
      <c r="C36" s="136" t="s">
        <v>135</v>
      </c>
      <c r="D36" s="136"/>
      <c r="E36" s="135"/>
      <c r="F36" s="190" t="s">
        <v>400</v>
      </c>
      <c r="G36" s="194">
        <v>75000000</v>
      </c>
      <c r="H36" s="136" t="s">
        <v>304</v>
      </c>
      <c r="I36" s="135">
        <v>110250000</v>
      </c>
      <c r="J36" s="184" t="s">
        <v>304</v>
      </c>
      <c r="K36" s="135">
        <v>45000000</v>
      </c>
      <c r="L36" s="184" t="s">
        <v>304</v>
      </c>
      <c r="M36" s="135">
        <v>45000000</v>
      </c>
      <c r="N36" s="184" t="s">
        <v>304</v>
      </c>
      <c r="O36" s="135">
        <v>45000000</v>
      </c>
      <c r="P36" s="134">
        <v>0</v>
      </c>
      <c r="Q36" s="135">
        <v>0</v>
      </c>
      <c r="R36" s="134">
        <v>0</v>
      </c>
      <c r="S36" s="187">
        <v>60550000</v>
      </c>
      <c r="T36" s="137">
        <v>0</v>
      </c>
      <c r="U36" s="134">
        <v>0</v>
      </c>
      <c r="V36" s="135">
        <v>0</v>
      </c>
      <c r="W36" s="134">
        <v>0</v>
      </c>
      <c r="X36" s="136">
        <v>0</v>
      </c>
      <c r="Y36" s="137">
        <v>0</v>
      </c>
      <c r="Z36" s="134">
        <v>0</v>
      </c>
      <c r="AA36" s="135">
        <v>0</v>
      </c>
      <c r="AB36" s="134">
        <v>0</v>
      </c>
      <c r="AC36" s="136">
        <v>0</v>
      </c>
      <c r="AD36" s="137">
        <v>0</v>
      </c>
      <c r="AE36" s="154">
        <f t="shared" si="0"/>
        <v>80.733333333333334</v>
      </c>
      <c r="AF36" s="135">
        <v>0</v>
      </c>
      <c r="AG36" s="134">
        <v>0</v>
      </c>
      <c r="AH36" s="136">
        <v>0</v>
      </c>
      <c r="AI36" s="137">
        <v>0</v>
      </c>
      <c r="AJ36" s="134">
        <v>0</v>
      </c>
      <c r="AK36" s="135">
        <v>0</v>
      </c>
      <c r="AL36" s="134">
        <v>0</v>
      </c>
      <c r="AM36" s="136">
        <v>0</v>
      </c>
    </row>
    <row r="37" spans="1:39" ht="48" customHeight="1">
      <c r="A37" s="172"/>
      <c r="B37" s="195" t="s">
        <v>92</v>
      </c>
      <c r="C37" s="134" t="s">
        <v>148</v>
      </c>
      <c r="D37" s="134"/>
      <c r="E37" s="135"/>
      <c r="F37" s="196" t="s">
        <v>144</v>
      </c>
      <c r="G37" s="194">
        <v>50000000</v>
      </c>
      <c r="H37" s="136" t="s">
        <v>109</v>
      </c>
      <c r="I37" s="137">
        <v>60000000</v>
      </c>
      <c r="J37" s="184" t="s">
        <v>109</v>
      </c>
      <c r="K37" s="190">
        <v>90000000</v>
      </c>
      <c r="L37" s="184" t="s">
        <v>109</v>
      </c>
      <c r="M37" s="190">
        <v>90000000</v>
      </c>
      <c r="N37" s="184" t="s">
        <v>109</v>
      </c>
      <c r="O37" s="190">
        <v>90000000</v>
      </c>
      <c r="P37" s="136"/>
      <c r="Q37" s="137"/>
      <c r="R37" s="136"/>
      <c r="S37" s="197">
        <v>49425000</v>
      </c>
      <c r="T37" s="135"/>
      <c r="U37" s="136"/>
      <c r="V37" s="137"/>
      <c r="W37" s="136"/>
      <c r="X37" s="134"/>
      <c r="Y37" s="135"/>
      <c r="Z37" s="136"/>
      <c r="AA37" s="137"/>
      <c r="AB37" s="136"/>
      <c r="AC37" s="134"/>
      <c r="AD37" s="135"/>
      <c r="AE37" s="154">
        <f>S37/G37*100</f>
        <v>98.850000000000009</v>
      </c>
      <c r="AF37" s="137"/>
      <c r="AG37" s="136"/>
      <c r="AH37" s="134"/>
      <c r="AI37" s="135"/>
      <c r="AJ37" s="136"/>
      <c r="AK37" s="137"/>
      <c r="AL37" s="136"/>
      <c r="AM37" s="134"/>
    </row>
    <row r="38" spans="1:39" ht="48" customHeight="1">
      <c r="A38" s="172"/>
      <c r="B38" s="191" t="s">
        <v>398</v>
      </c>
      <c r="C38" s="136" t="s">
        <v>145</v>
      </c>
      <c r="D38" s="134"/>
      <c r="E38" s="135"/>
      <c r="F38" s="196" t="s">
        <v>144</v>
      </c>
      <c r="G38" s="194">
        <v>8200000</v>
      </c>
      <c r="H38" s="136" t="s">
        <v>3</v>
      </c>
      <c r="I38" s="137">
        <v>8200000</v>
      </c>
      <c r="J38" s="184" t="s">
        <v>3</v>
      </c>
      <c r="K38" s="190">
        <v>8200000</v>
      </c>
      <c r="L38" s="184" t="s">
        <v>3</v>
      </c>
      <c r="M38" s="190">
        <v>8200000</v>
      </c>
      <c r="N38" s="184" t="s">
        <v>3</v>
      </c>
      <c r="O38" s="190">
        <v>8200000</v>
      </c>
      <c r="P38" s="140"/>
      <c r="Q38" s="141"/>
      <c r="R38" s="142"/>
      <c r="S38" s="197">
        <v>8180000</v>
      </c>
      <c r="T38" s="135"/>
      <c r="U38" s="140"/>
      <c r="V38" s="141"/>
      <c r="W38" s="142"/>
      <c r="X38" s="134"/>
      <c r="Y38" s="135"/>
      <c r="Z38" s="140"/>
      <c r="AA38" s="141"/>
      <c r="AB38" s="142"/>
      <c r="AC38" s="134"/>
      <c r="AD38" s="135"/>
      <c r="AE38" s="154">
        <f>S38/G38*100</f>
        <v>99.756097560975604</v>
      </c>
      <c r="AF38" s="141"/>
      <c r="AG38" s="142"/>
      <c r="AH38" s="134"/>
      <c r="AI38" s="135"/>
      <c r="AJ38" s="140"/>
      <c r="AK38" s="141"/>
      <c r="AL38" s="142"/>
      <c r="AM38" s="134"/>
    </row>
    <row r="39" spans="1:39" ht="24.75" customHeight="1">
      <c r="A39" s="172"/>
      <c r="B39" s="195" t="s">
        <v>93</v>
      </c>
      <c r="C39" s="136" t="s">
        <v>3</v>
      </c>
      <c r="D39" s="134"/>
      <c r="E39" s="137"/>
      <c r="F39" s="196" t="s">
        <v>144</v>
      </c>
      <c r="G39" s="135">
        <v>125000000</v>
      </c>
      <c r="H39" s="136" t="s">
        <v>3</v>
      </c>
      <c r="I39" s="137">
        <v>130000000</v>
      </c>
      <c r="J39" s="184" t="s">
        <v>3</v>
      </c>
      <c r="K39" s="190">
        <v>195000000</v>
      </c>
      <c r="L39" s="184" t="s">
        <v>3</v>
      </c>
      <c r="M39" s="190">
        <v>195000000</v>
      </c>
      <c r="N39" s="184" t="s">
        <v>3</v>
      </c>
      <c r="O39" s="190">
        <v>195000000</v>
      </c>
      <c r="P39" s="134">
        <v>0</v>
      </c>
      <c r="Q39" s="135">
        <v>0</v>
      </c>
      <c r="R39" s="134">
        <v>0</v>
      </c>
      <c r="S39" s="188">
        <v>124190000</v>
      </c>
      <c r="T39" s="137">
        <v>0</v>
      </c>
      <c r="U39" s="134">
        <v>0</v>
      </c>
      <c r="V39" s="135">
        <v>0</v>
      </c>
      <c r="W39" s="134">
        <v>0</v>
      </c>
      <c r="X39" s="136">
        <v>0</v>
      </c>
      <c r="Y39" s="137">
        <v>0</v>
      </c>
      <c r="Z39" s="134">
        <v>0</v>
      </c>
      <c r="AA39" s="135">
        <v>0</v>
      </c>
      <c r="AB39" s="134">
        <v>0</v>
      </c>
      <c r="AC39" s="136">
        <v>0</v>
      </c>
      <c r="AD39" s="137">
        <v>0</v>
      </c>
      <c r="AE39" s="154">
        <f>S39/G39*100</f>
        <v>99.35199999999999</v>
      </c>
      <c r="AF39" s="135">
        <v>0</v>
      </c>
      <c r="AG39" s="134">
        <v>0</v>
      </c>
      <c r="AH39" s="136">
        <v>0</v>
      </c>
      <c r="AI39" s="137">
        <v>0</v>
      </c>
      <c r="AJ39" s="134">
        <v>0</v>
      </c>
      <c r="AK39" s="135">
        <v>0</v>
      </c>
      <c r="AL39" s="134">
        <v>0</v>
      </c>
      <c r="AM39" s="136">
        <v>0</v>
      </c>
    </row>
    <row r="40" spans="1:39" ht="26.25" customHeight="1">
      <c r="A40" s="172"/>
      <c r="B40" s="181" t="s">
        <v>13</v>
      </c>
      <c r="C40" s="134" t="s">
        <v>146</v>
      </c>
      <c r="D40" s="134"/>
      <c r="E40" s="137"/>
      <c r="F40" s="136" t="s">
        <v>215</v>
      </c>
      <c r="G40" s="137">
        <v>105000000</v>
      </c>
      <c r="H40" s="136" t="s">
        <v>109</v>
      </c>
      <c r="I40" s="137">
        <v>112434000</v>
      </c>
      <c r="J40" s="184" t="s">
        <v>316</v>
      </c>
      <c r="K40" s="190">
        <v>85000000</v>
      </c>
      <c r="L40" s="184" t="s">
        <v>317</v>
      </c>
      <c r="M40" s="190">
        <v>85000000</v>
      </c>
      <c r="N40" s="184" t="s">
        <v>304</v>
      </c>
      <c r="O40" s="190">
        <v>85000000</v>
      </c>
      <c r="P40" s="134">
        <v>0</v>
      </c>
      <c r="Q40" s="135">
        <v>0</v>
      </c>
      <c r="R40" s="134">
        <v>0</v>
      </c>
      <c r="S40" s="188">
        <v>89191752</v>
      </c>
      <c r="T40" s="137">
        <v>0</v>
      </c>
      <c r="U40" s="134">
        <v>0</v>
      </c>
      <c r="V40" s="135">
        <v>0</v>
      </c>
      <c r="W40" s="134">
        <v>0</v>
      </c>
      <c r="X40" s="136">
        <v>0</v>
      </c>
      <c r="Y40" s="137">
        <v>0</v>
      </c>
      <c r="Z40" s="134">
        <v>0</v>
      </c>
      <c r="AA40" s="135">
        <v>0</v>
      </c>
      <c r="AB40" s="134">
        <v>0</v>
      </c>
      <c r="AC40" s="136">
        <v>0</v>
      </c>
      <c r="AD40" s="137">
        <v>0</v>
      </c>
      <c r="AE40" s="154">
        <f t="shared" ref="AE40:AE103" si="1">S40/G40*100</f>
        <v>84.944525714285717</v>
      </c>
      <c r="AF40" s="135">
        <v>0</v>
      </c>
      <c r="AG40" s="134">
        <v>0</v>
      </c>
      <c r="AH40" s="136">
        <v>0</v>
      </c>
      <c r="AI40" s="137">
        <v>0</v>
      </c>
      <c r="AJ40" s="134">
        <v>0</v>
      </c>
      <c r="AK40" s="135">
        <v>0</v>
      </c>
      <c r="AL40" s="134">
        <v>0</v>
      </c>
      <c r="AM40" s="136">
        <v>0</v>
      </c>
    </row>
    <row r="41" spans="1:39" ht="20.25" customHeight="1">
      <c r="A41" s="172"/>
      <c r="B41" s="181" t="s">
        <v>14</v>
      </c>
      <c r="C41" s="134" t="s">
        <v>135</v>
      </c>
      <c r="D41" s="134"/>
      <c r="E41" s="137"/>
      <c r="F41" s="136" t="s">
        <v>215</v>
      </c>
      <c r="G41" s="137">
        <v>7086587</v>
      </c>
      <c r="H41" s="136" t="s">
        <v>3</v>
      </c>
      <c r="I41" s="137">
        <v>9000000</v>
      </c>
      <c r="J41" s="184" t="s">
        <v>3</v>
      </c>
      <c r="K41" s="190">
        <v>12250000</v>
      </c>
      <c r="L41" s="184" t="s">
        <v>3</v>
      </c>
      <c r="M41" s="190">
        <v>12250000</v>
      </c>
      <c r="N41" s="184" t="s">
        <v>3</v>
      </c>
      <c r="O41" s="190">
        <v>12250000</v>
      </c>
      <c r="P41" s="134">
        <v>0</v>
      </c>
      <c r="Q41" s="135">
        <v>0</v>
      </c>
      <c r="R41" s="134">
        <v>0</v>
      </c>
      <c r="S41" s="197">
        <v>7086000</v>
      </c>
      <c r="T41" s="137">
        <v>0</v>
      </c>
      <c r="U41" s="134">
        <v>0</v>
      </c>
      <c r="V41" s="135">
        <v>0</v>
      </c>
      <c r="W41" s="134">
        <v>0</v>
      </c>
      <c r="X41" s="136">
        <v>0</v>
      </c>
      <c r="Y41" s="137">
        <v>0</v>
      </c>
      <c r="Z41" s="134">
        <v>0</v>
      </c>
      <c r="AA41" s="135">
        <v>0</v>
      </c>
      <c r="AB41" s="134">
        <v>0</v>
      </c>
      <c r="AC41" s="136">
        <v>0</v>
      </c>
      <c r="AD41" s="137">
        <v>0</v>
      </c>
      <c r="AE41" s="154">
        <f t="shared" si="1"/>
        <v>99.991716746016095</v>
      </c>
      <c r="AF41" s="135">
        <v>0</v>
      </c>
      <c r="AG41" s="134">
        <v>0</v>
      </c>
      <c r="AH41" s="136">
        <v>0</v>
      </c>
      <c r="AI41" s="137">
        <v>0</v>
      </c>
      <c r="AJ41" s="134">
        <v>0</v>
      </c>
      <c r="AK41" s="135">
        <v>0</v>
      </c>
      <c r="AL41" s="134">
        <v>0</v>
      </c>
      <c r="AM41" s="136">
        <v>0</v>
      </c>
    </row>
    <row r="42" spans="1:39" ht="27" customHeight="1">
      <c r="A42" s="172"/>
      <c r="B42" s="181" t="s">
        <v>74</v>
      </c>
      <c r="C42" s="134" t="s">
        <v>135</v>
      </c>
      <c r="D42" s="134"/>
      <c r="E42" s="137"/>
      <c r="F42" s="136" t="s">
        <v>215</v>
      </c>
      <c r="G42" s="137">
        <v>27478602</v>
      </c>
      <c r="H42" s="136" t="s">
        <v>3</v>
      </c>
      <c r="I42" s="137">
        <v>34000000</v>
      </c>
      <c r="J42" s="184" t="s">
        <v>3</v>
      </c>
      <c r="K42" s="190">
        <v>27000000</v>
      </c>
      <c r="L42" s="184" t="s">
        <v>3</v>
      </c>
      <c r="M42" s="190">
        <v>27000000</v>
      </c>
      <c r="N42" s="184" t="s">
        <v>3</v>
      </c>
      <c r="O42" s="190">
        <v>27000000</v>
      </c>
      <c r="P42" s="134">
        <v>0</v>
      </c>
      <c r="Q42" s="135">
        <v>0</v>
      </c>
      <c r="R42" s="134">
        <v>0</v>
      </c>
      <c r="S42" s="198">
        <v>27279000</v>
      </c>
      <c r="T42" s="137">
        <v>0</v>
      </c>
      <c r="U42" s="134">
        <v>0</v>
      </c>
      <c r="V42" s="135">
        <v>0</v>
      </c>
      <c r="W42" s="134">
        <v>0</v>
      </c>
      <c r="X42" s="136">
        <v>0</v>
      </c>
      <c r="Y42" s="137">
        <v>0</v>
      </c>
      <c r="Z42" s="134">
        <v>0</v>
      </c>
      <c r="AA42" s="135">
        <v>0</v>
      </c>
      <c r="AB42" s="134">
        <v>0</v>
      </c>
      <c r="AC42" s="136">
        <v>0</v>
      </c>
      <c r="AD42" s="137">
        <v>0</v>
      </c>
      <c r="AE42" s="154">
        <f t="shared" si="1"/>
        <v>99.273609334273999</v>
      </c>
      <c r="AF42" s="135">
        <v>0</v>
      </c>
      <c r="AG42" s="134">
        <v>0</v>
      </c>
      <c r="AH42" s="136">
        <v>0</v>
      </c>
      <c r="AI42" s="137">
        <v>0</v>
      </c>
      <c r="AJ42" s="134">
        <v>0</v>
      </c>
      <c r="AK42" s="135">
        <v>0</v>
      </c>
      <c r="AL42" s="134">
        <v>0</v>
      </c>
      <c r="AM42" s="136">
        <v>0</v>
      </c>
    </row>
    <row r="43" spans="1:39" ht="25.5" customHeight="1">
      <c r="A43" s="172"/>
      <c r="B43" s="181" t="s">
        <v>94</v>
      </c>
      <c r="C43" s="134" t="s">
        <v>147</v>
      </c>
      <c r="D43" s="134"/>
      <c r="E43" s="135"/>
      <c r="F43" s="196" t="s">
        <v>144</v>
      </c>
      <c r="G43" s="137">
        <v>20000000</v>
      </c>
      <c r="H43" s="136" t="s">
        <v>3</v>
      </c>
      <c r="I43" s="137">
        <v>0</v>
      </c>
      <c r="J43" s="184" t="s">
        <v>3</v>
      </c>
      <c r="K43" s="190">
        <v>18000000</v>
      </c>
      <c r="L43" s="184" t="s">
        <v>3</v>
      </c>
      <c r="M43" s="190">
        <v>18000000</v>
      </c>
      <c r="N43" s="184" t="s">
        <v>3</v>
      </c>
      <c r="O43" s="190">
        <v>18000000</v>
      </c>
      <c r="P43" s="134">
        <v>0</v>
      </c>
      <c r="Q43" s="135">
        <v>0</v>
      </c>
      <c r="R43" s="134">
        <v>0</v>
      </c>
      <c r="S43" s="198">
        <v>19880000</v>
      </c>
      <c r="T43" s="137">
        <v>0</v>
      </c>
      <c r="U43" s="134">
        <v>0</v>
      </c>
      <c r="V43" s="135">
        <v>0</v>
      </c>
      <c r="W43" s="134">
        <v>0</v>
      </c>
      <c r="X43" s="136">
        <v>0</v>
      </c>
      <c r="Y43" s="137">
        <v>0</v>
      </c>
      <c r="Z43" s="134">
        <v>0</v>
      </c>
      <c r="AA43" s="135">
        <v>0</v>
      </c>
      <c r="AB43" s="134">
        <v>0</v>
      </c>
      <c r="AC43" s="136">
        <v>0</v>
      </c>
      <c r="AD43" s="137">
        <v>0</v>
      </c>
      <c r="AE43" s="154">
        <f t="shared" si="1"/>
        <v>99.4</v>
      </c>
      <c r="AF43" s="135">
        <v>0</v>
      </c>
      <c r="AG43" s="134">
        <v>0</v>
      </c>
      <c r="AH43" s="136">
        <v>0</v>
      </c>
      <c r="AI43" s="137">
        <v>0</v>
      </c>
      <c r="AJ43" s="134">
        <v>0</v>
      </c>
      <c r="AK43" s="135">
        <v>0</v>
      </c>
      <c r="AL43" s="134">
        <v>0</v>
      </c>
      <c r="AM43" s="136">
        <v>0</v>
      </c>
    </row>
    <row r="44" spans="1:39" ht="26.25" customHeight="1">
      <c r="A44" s="172"/>
      <c r="B44" s="181" t="s">
        <v>15</v>
      </c>
      <c r="C44" s="134" t="s">
        <v>135</v>
      </c>
      <c r="D44" s="134"/>
      <c r="E44" s="137"/>
      <c r="F44" s="134" t="s">
        <v>215</v>
      </c>
      <c r="G44" s="137">
        <v>35000000</v>
      </c>
      <c r="H44" s="136" t="s">
        <v>3</v>
      </c>
      <c r="I44" s="137">
        <v>22000000</v>
      </c>
      <c r="J44" s="184" t="s">
        <v>3</v>
      </c>
      <c r="K44" s="190">
        <v>22000000</v>
      </c>
      <c r="L44" s="184" t="s">
        <v>3</v>
      </c>
      <c r="M44" s="190">
        <v>22000000</v>
      </c>
      <c r="N44" s="184" t="s">
        <v>3</v>
      </c>
      <c r="O44" s="190">
        <v>22000000</v>
      </c>
      <c r="P44" s="134">
        <v>0</v>
      </c>
      <c r="Q44" s="135">
        <v>0</v>
      </c>
      <c r="R44" s="134">
        <v>0</v>
      </c>
      <c r="S44" s="198">
        <v>26705000</v>
      </c>
      <c r="T44" s="137">
        <v>0</v>
      </c>
      <c r="U44" s="134">
        <v>0</v>
      </c>
      <c r="V44" s="135">
        <v>0</v>
      </c>
      <c r="W44" s="134">
        <v>0</v>
      </c>
      <c r="X44" s="136">
        <v>0</v>
      </c>
      <c r="Y44" s="137">
        <v>0</v>
      </c>
      <c r="Z44" s="134">
        <v>0</v>
      </c>
      <c r="AA44" s="135">
        <v>0</v>
      </c>
      <c r="AB44" s="134">
        <v>0</v>
      </c>
      <c r="AC44" s="136">
        <v>0</v>
      </c>
      <c r="AD44" s="137">
        <v>0</v>
      </c>
      <c r="AE44" s="154">
        <f t="shared" si="1"/>
        <v>76.3</v>
      </c>
      <c r="AF44" s="135">
        <v>0</v>
      </c>
      <c r="AG44" s="134">
        <v>0</v>
      </c>
      <c r="AH44" s="136">
        <v>0</v>
      </c>
      <c r="AI44" s="137">
        <v>0</v>
      </c>
      <c r="AJ44" s="134">
        <v>0</v>
      </c>
      <c r="AK44" s="135">
        <v>0</v>
      </c>
      <c r="AL44" s="134">
        <v>0</v>
      </c>
      <c r="AM44" s="136">
        <v>0</v>
      </c>
    </row>
    <row r="45" spans="1:39" ht="30" customHeight="1">
      <c r="A45" s="176"/>
      <c r="B45" s="177" t="s">
        <v>35</v>
      </c>
      <c r="C45" s="199"/>
      <c r="D45" s="199"/>
      <c r="E45" s="199"/>
      <c r="F45" s="199"/>
      <c r="G45" s="199">
        <f>SUM(G46)</f>
        <v>31000000</v>
      </c>
      <c r="H45" s="199"/>
      <c r="I45" s="199">
        <f>SUM(I46)</f>
        <v>43660000</v>
      </c>
      <c r="J45" s="199"/>
      <c r="K45" s="199">
        <f>SUM(K46)</f>
        <v>38500000</v>
      </c>
      <c r="L45" s="199"/>
      <c r="M45" s="199">
        <f>SUM(M46)</f>
        <v>38500000</v>
      </c>
      <c r="N45" s="200"/>
      <c r="O45" s="199">
        <f>SUM(O46)</f>
        <v>38500000</v>
      </c>
      <c r="P45" s="134">
        <v>0</v>
      </c>
      <c r="Q45" s="135">
        <v>0</v>
      </c>
      <c r="R45" s="134">
        <v>0</v>
      </c>
      <c r="S45" s="201">
        <f>SUM(S46)</f>
        <v>29700000</v>
      </c>
      <c r="T45" s="137">
        <v>0</v>
      </c>
      <c r="U45" s="134">
        <v>0</v>
      </c>
      <c r="V45" s="135">
        <v>0</v>
      </c>
      <c r="W45" s="134">
        <v>0</v>
      </c>
      <c r="X45" s="136">
        <v>0</v>
      </c>
      <c r="Y45" s="137">
        <v>0</v>
      </c>
      <c r="Z45" s="134">
        <v>0</v>
      </c>
      <c r="AA45" s="135">
        <v>0</v>
      </c>
      <c r="AB45" s="134">
        <v>0</v>
      </c>
      <c r="AC45" s="136">
        <v>0</v>
      </c>
      <c r="AD45" s="137">
        <v>0</v>
      </c>
      <c r="AE45" s="154">
        <f t="shared" si="1"/>
        <v>95.806451612903217</v>
      </c>
      <c r="AF45" s="135">
        <v>0</v>
      </c>
      <c r="AG45" s="134">
        <v>0</v>
      </c>
      <c r="AH45" s="136">
        <v>0</v>
      </c>
      <c r="AI45" s="137">
        <v>0</v>
      </c>
      <c r="AJ45" s="134">
        <v>0</v>
      </c>
      <c r="AK45" s="135">
        <v>0</v>
      </c>
      <c r="AL45" s="134">
        <v>0</v>
      </c>
      <c r="AM45" s="136">
        <v>0</v>
      </c>
    </row>
    <row r="46" spans="1:39" ht="30" customHeight="1">
      <c r="A46" s="172"/>
      <c r="B46" s="202" t="s">
        <v>18</v>
      </c>
      <c r="C46" s="134" t="s">
        <v>138</v>
      </c>
      <c r="D46" s="134"/>
      <c r="E46" s="137"/>
      <c r="F46" s="186" t="s">
        <v>217</v>
      </c>
      <c r="G46" s="137">
        <v>31000000</v>
      </c>
      <c r="H46" s="136" t="s">
        <v>305</v>
      </c>
      <c r="I46" s="137">
        <v>43660000</v>
      </c>
      <c r="J46" s="184" t="s">
        <v>305</v>
      </c>
      <c r="K46" s="137">
        <v>38500000</v>
      </c>
      <c r="L46" s="184" t="s">
        <v>305</v>
      </c>
      <c r="M46" s="137">
        <v>38500000</v>
      </c>
      <c r="N46" s="184" t="s">
        <v>305</v>
      </c>
      <c r="O46" s="137">
        <v>38500000</v>
      </c>
      <c r="P46" s="134">
        <v>0</v>
      </c>
      <c r="Q46" s="135">
        <v>0</v>
      </c>
      <c r="R46" s="134">
        <v>0</v>
      </c>
      <c r="S46" s="198">
        <v>29700000</v>
      </c>
      <c r="T46" s="137">
        <v>0</v>
      </c>
      <c r="U46" s="134">
        <v>0</v>
      </c>
      <c r="V46" s="135">
        <v>0</v>
      </c>
      <c r="W46" s="134">
        <v>0</v>
      </c>
      <c r="X46" s="136">
        <v>0</v>
      </c>
      <c r="Y46" s="137">
        <v>0</v>
      </c>
      <c r="Z46" s="134">
        <v>0</v>
      </c>
      <c r="AA46" s="135">
        <v>0</v>
      </c>
      <c r="AB46" s="134">
        <v>0</v>
      </c>
      <c r="AC46" s="136">
        <v>0</v>
      </c>
      <c r="AD46" s="137">
        <v>0</v>
      </c>
      <c r="AE46" s="154">
        <f t="shared" si="1"/>
        <v>95.806451612903217</v>
      </c>
      <c r="AF46" s="135">
        <v>0</v>
      </c>
      <c r="AG46" s="134">
        <v>0</v>
      </c>
      <c r="AH46" s="136">
        <v>0</v>
      </c>
      <c r="AI46" s="137">
        <v>0</v>
      </c>
      <c r="AJ46" s="134">
        <v>0</v>
      </c>
      <c r="AK46" s="135">
        <v>0</v>
      </c>
      <c r="AL46" s="134">
        <v>0</v>
      </c>
      <c r="AM46" s="136">
        <v>0</v>
      </c>
    </row>
    <row r="47" spans="1:39" ht="26.25" customHeight="1">
      <c r="A47" s="176"/>
      <c r="B47" s="177" t="s">
        <v>36</v>
      </c>
      <c r="C47" s="203"/>
      <c r="D47" s="203"/>
      <c r="E47" s="199"/>
      <c r="F47" s="203"/>
      <c r="G47" s="199">
        <f>SUM(G48:G49)</f>
        <v>22006000</v>
      </c>
      <c r="H47" s="203"/>
      <c r="I47" s="199">
        <f>SUM(I48:I49)</f>
        <v>45568800</v>
      </c>
      <c r="J47" s="203"/>
      <c r="K47" s="199">
        <f>SUM(K48:K49)</f>
        <v>46000000</v>
      </c>
      <c r="L47" s="203"/>
      <c r="M47" s="199">
        <f>SUM(M48:M49)</f>
        <v>46000000</v>
      </c>
      <c r="N47" s="203"/>
      <c r="O47" s="199">
        <f>SUM(O48:O49)</f>
        <v>46000000</v>
      </c>
      <c r="P47" s="134">
        <v>0</v>
      </c>
      <c r="Q47" s="135">
        <v>0</v>
      </c>
      <c r="R47" s="134">
        <v>0</v>
      </c>
      <c r="S47" s="201">
        <f>SUM(S49)</f>
        <v>20877774</v>
      </c>
      <c r="T47" s="137">
        <v>0</v>
      </c>
      <c r="U47" s="134">
        <v>0</v>
      </c>
      <c r="V47" s="135">
        <v>0</v>
      </c>
      <c r="W47" s="134">
        <v>0</v>
      </c>
      <c r="X47" s="136">
        <v>0</v>
      </c>
      <c r="Y47" s="137">
        <v>0</v>
      </c>
      <c r="Z47" s="134">
        <v>0</v>
      </c>
      <c r="AA47" s="135">
        <v>0</v>
      </c>
      <c r="AB47" s="134">
        <v>0</v>
      </c>
      <c r="AC47" s="136">
        <v>0</v>
      </c>
      <c r="AD47" s="137">
        <v>0</v>
      </c>
      <c r="AE47" s="154">
        <f t="shared" si="1"/>
        <v>94.873098245932937</v>
      </c>
      <c r="AF47" s="135">
        <v>0</v>
      </c>
      <c r="AG47" s="134">
        <v>0</v>
      </c>
      <c r="AH47" s="136">
        <v>0</v>
      </c>
      <c r="AI47" s="137">
        <v>0</v>
      </c>
      <c r="AJ47" s="134">
        <v>0</v>
      </c>
      <c r="AK47" s="135">
        <v>0</v>
      </c>
      <c r="AL47" s="134">
        <v>0</v>
      </c>
      <c r="AM47" s="136">
        <v>0</v>
      </c>
    </row>
    <row r="48" spans="1:39" ht="27.75" customHeight="1">
      <c r="A48" s="172"/>
      <c r="B48" s="195" t="s">
        <v>75</v>
      </c>
      <c r="C48" s="134" t="s">
        <v>141</v>
      </c>
      <c r="D48" s="134"/>
      <c r="E48" s="137"/>
      <c r="F48" s="186" t="s">
        <v>144</v>
      </c>
      <c r="G48" s="142" t="s">
        <v>144</v>
      </c>
      <c r="H48" s="136" t="s">
        <v>141</v>
      </c>
      <c r="I48" s="137">
        <v>0</v>
      </c>
      <c r="J48" s="136" t="s">
        <v>141</v>
      </c>
      <c r="K48" s="137">
        <v>23000000</v>
      </c>
      <c r="L48" s="136" t="s">
        <v>141</v>
      </c>
      <c r="M48" s="137">
        <v>23000000</v>
      </c>
      <c r="N48" s="136" t="s">
        <v>141</v>
      </c>
      <c r="O48" s="137">
        <v>23000000</v>
      </c>
      <c r="P48" s="134">
        <v>0</v>
      </c>
      <c r="Q48" s="135">
        <v>0</v>
      </c>
      <c r="R48" s="134">
        <v>0</v>
      </c>
      <c r="S48" s="136">
        <v>0</v>
      </c>
      <c r="T48" s="137">
        <v>0</v>
      </c>
      <c r="U48" s="134">
        <v>0</v>
      </c>
      <c r="V48" s="135">
        <v>0</v>
      </c>
      <c r="W48" s="134">
        <v>0</v>
      </c>
      <c r="X48" s="136">
        <v>0</v>
      </c>
      <c r="Y48" s="137">
        <v>0</v>
      </c>
      <c r="Z48" s="134">
        <v>0</v>
      </c>
      <c r="AA48" s="135">
        <v>0</v>
      </c>
      <c r="AB48" s="134">
        <v>0</v>
      </c>
      <c r="AC48" s="136">
        <v>0</v>
      </c>
      <c r="AD48" s="137">
        <v>0</v>
      </c>
      <c r="AE48" s="154">
        <v>0</v>
      </c>
      <c r="AF48" s="135">
        <v>0</v>
      </c>
      <c r="AG48" s="134">
        <v>0</v>
      </c>
      <c r="AH48" s="136">
        <v>0</v>
      </c>
      <c r="AI48" s="137">
        <v>0</v>
      </c>
      <c r="AJ48" s="134">
        <v>0</v>
      </c>
      <c r="AK48" s="135">
        <v>0</v>
      </c>
      <c r="AL48" s="134">
        <v>0</v>
      </c>
      <c r="AM48" s="136">
        <v>0</v>
      </c>
    </row>
    <row r="49" spans="1:39" ht="30.75" customHeight="1">
      <c r="A49" s="172"/>
      <c r="B49" s="195" t="s">
        <v>76</v>
      </c>
      <c r="C49" s="134" t="s">
        <v>141</v>
      </c>
      <c r="D49" s="134"/>
      <c r="E49" s="137"/>
      <c r="F49" s="186" t="s">
        <v>294</v>
      </c>
      <c r="G49" s="137">
        <v>22006000</v>
      </c>
      <c r="H49" s="136" t="s">
        <v>141</v>
      </c>
      <c r="I49" s="137">
        <v>45568800</v>
      </c>
      <c r="J49" s="136" t="s">
        <v>141</v>
      </c>
      <c r="K49" s="137">
        <v>23000000</v>
      </c>
      <c r="L49" s="136" t="s">
        <v>141</v>
      </c>
      <c r="M49" s="137">
        <v>23000000</v>
      </c>
      <c r="N49" s="136" t="s">
        <v>141</v>
      </c>
      <c r="O49" s="137">
        <v>23000000</v>
      </c>
      <c r="P49" s="134">
        <v>0</v>
      </c>
      <c r="Q49" s="135">
        <v>0</v>
      </c>
      <c r="R49" s="134">
        <v>0</v>
      </c>
      <c r="S49" s="198">
        <v>20877774</v>
      </c>
      <c r="T49" s="137">
        <v>0</v>
      </c>
      <c r="U49" s="134">
        <v>0</v>
      </c>
      <c r="V49" s="135">
        <v>0</v>
      </c>
      <c r="W49" s="134">
        <v>0</v>
      </c>
      <c r="X49" s="136">
        <v>0</v>
      </c>
      <c r="Y49" s="137">
        <v>0</v>
      </c>
      <c r="Z49" s="134">
        <v>0</v>
      </c>
      <c r="AA49" s="135">
        <v>0</v>
      </c>
      <c r="AB49" s="134">
        <v>0</v>
      </c>
      <c r="AC49" s="136">
        <v>0</v>
      </c>
      <c r="AD49" s="137">
        <v>0</v>
      </c>
      <c r="AE49" s="154">
        <f t="shared" si="1"/>
        <v>94.873098245932937</v>
      </c>
      <c r="AF49" s="135">
        <v>0</v>
      </c>
      <c r="AG49" s="134">
        <v>0</v>
      </c>
      <c r="AH49" s="136">
        <v>0</v>
      </c>
      <c r="AI49" s="137">
        <v>0</v>
      </c>
      <c r="AJ49" s="134">
        <v>0</v>
      </c>
      <c r="AK49" s="135">
        <v>0</v>
      </c>
      <c r="AL49" s="134">
        <v>0</v>
      </c>
      <c r="AM49" s="136">
        <v>0</v>
      </c>
    </row>
    <row r="50" spans="1:39" ht="42.75" customHeight="1">
      <c r="A50" s="176" t="s">
        <v>394</v>
      </c>
      <c r="B50" s="177" t="s">
        <v>37</v>
      </c>
      <c r="C50" s="178"/>
      <c r="D50" s="178"/>
      <c r="E50" s="179"/>
      <c r="F50" s="178"/>
      <c r="G50" s="179">
        <f>SUM(G51)</f>
        <v>227493910</v>
      </c>
      <c r="H50" s="178"/>
      <c r="I50" s="179">
        <f>SUM(I51)</f>
        <v>298658950</v>
      </c>
      <c r="J50" s="178"/>
      <c r="K50" s="179">
        <f>SUM(K51)</f>
        <v>300000000</v>
      </c>
      <c r="L50" s="178"/>
      <c r="M50" s="179">
        <f>SUM(M51)</f>
        <v>300000000</v>
      </c>
      <c r="N50" s="178"/>
      <c r="O50" s="179">
        <f>SUM(O51)</f>
        <v>300000000</v>
      </c>
      <c r="P50" s="134">
        <v>0</v>
      </c>
      <c r="Q50" s="135">
        <v>0</v>
      </c>
      <c r="R50" s="134">
        <v>0</v>
      </c>
      <c r="S50" s="201">
        <f>SUM(S51)</f>
        <v>224488775</v>
      </c>
      <c r="T50" s="137">
        <v>0</v>
      </c>
      <c r="U50" s="134">
        <v>0</v>
      </c>
      <c r="V50" s="135">
        <v>0</v>
      </c>
      <c r="W50" s="134">
        <v>0</v>
      </c>
      <c r="X50" s="136">
        <v>0</v>
      </c>
      <c r="Y50" s="137">
        <v>0</v>
      </c>
      <c r="Z50" s="134">
        <v>0</v>
      </c>
      <c r="AA50" s="135">
        <v>0</v>
      </c>
      <c r="AB50" s="134">
        <v>0</v>
      </c>
      <c r="AC50" s="136">
        <v>0</v>
      </c>
      <c r="AD50" s="137">
        <v>0</v>
      </c>
      <c r="AE50" s="154">
        <f t="shared" si="1"/>
        <v>98.679026177008438</v>
      </c>
      <c r="AF50" s="135">
        <v>0</v>
      </c>
      <c r="AG50" s="134">
        <v>0</v>
      </c>
      <c r="AH50" s="136">
        <v>0</v>
      </c>
      <c r="AI50" s="137">
        <v>0</v>
      </c>
      <c r="AJ50" s="134">
        <v>0</v>
      </c>
      <c r="AK50" s="135">
        <v>0</v>
      </c>
      <c r="AL50" s="134">
        <v>0</v>
      </c>
      <c r="AM50" s="136">
        <v>0</v>
      </c>
    </row>
    <row r="51" spans="1:39" ht="23.25" customHeight="1">
      <c r="A51" s="172"/>
      <c r="B51" s="195" t="s">
        <v>19</v>
      </c>
      <c r="C51" s="134" t="s">
        <v>140</v>
      </c>
      <c r="D51" s="134"/>
      <c r="E51" s="137"/>
      <c r="F51" s="134" t="s">
        <v>218</v>
      </c>
      <c r="G51" s="137">
        <v>227493910</v>
      </c>
      <c r="H51" s="136" t="s">
        <v>306</v>
      </c>
      <c r="I51" s="137">
        <v>298658950</v>
      </c>
      <c r="J51" s="184" t="s">
        <v>306</v>
      </c>
      <c r="K51" s="137">
        <v>300000000</v>
      </c>
      <c r="L51" s="184" t="s">
        <v>306</v>
      </c>
      <c r="M51" s="137">
        <v>300000000</v>
      </c>
      <c r="N51" s="184" t="s">
        <v>306</v>
      </c>
      <c r="O51" s="137">
        <v>300000000</v>
      </c>
      <c r="P51" s="134">
        <v>0</v>
      </c>
      <c r="Q51" s="135">
        <v>0</v>
      </c>
      <c r="R51" s="134">
        <v>0</v>
      </c>
      <c r="S51" s="188">
        <v>224488775</v>
      </c>
      <c r="T51" s="137">
        <v>0</v>
      </c>
      <c r="U51" s="134">
        <v>0</v>
      </c>
      <c r="V51" s="135">
        <v>0</v>
      </c>
      <c r="W51" s="134">
        <v>0</v>
      </c>
      <c r="X51" s="136">
        <v>0</v>
      </c>
      <c r="Y51" s="137">
        <v>0</v>
      </c>
      <c r="Z51" s="134">
        <v>0</v>
      </c>
      <c r="AA51" s="135">
        <v>0</v>
      </c>
      <c r="AB51" s="134">
        <v>0</v>
      </c>
      <c r="AC51" s="136">
        <v>0</v>
      </c>
      <c r="AD51" s="137">
        <v>0</v>
      </c>
      <c r="AE51" s="154">
        <f t="shared" si="1"/>
        <v>98.679026177008438</v>
      </c>
      <c r="AF51" s="135">
        <v>0</v>
      </c>
      <c r="AG51" s="134">
        <v>0</v>
      </c>
      <c r="AH51" s="136">
        <v>0</v>
      </c>
      <c r="AI51" s="137">
        <v>0</v>
      </c>
      <c r="AJ51" s="134">
        <v>0</v>
      </c>
      <c r="AK51" s="135">
        <v>0</v>
      </c>
      <c r="AL51" s="134">
        <v>0</v>
      </c>
      <c r="AM51" s="136">
        <v>0</v>
      </c>
    </row>
    <row r="52" spans="1:39" ht="46.5" customHeight="1">
      <c r="A52" s="176" t="s">
        <v>394</v>
      </c>
      <c r="B52" s="177" t="s">
        <v>77</v>
      </c>
      <c r="C52" s="178"/>
      <c r="D52" s="178"/>
      <c r="E52" s="179"/>
      <c r="F52" s="178"/>
      <c r="G52" s="179">
        <f>SUM(G53:G56)</f>
        <v>83137828</v>
      </c>
      <c r="H52" s="178"/>
      <c r="I52" s="179">
        <f>SUM(I53:I56)</f>
        <v>263070030</v>
      </c>
      <c r="J52" s="178"/>
      <c r="K52" s="179">
        <f>SUM(K53:K56)</f>
        <v>161250000</v>
      </c>
      <c r="L52" s="178"/>
      <c r="M52" s="179">
        <f>SUM(M53:M56)</f>
        <v>161250000</v>
      </c>
      <c r="N52" s="178"/>
      <c r="O52" s="179">
        <f>SUM(O53:O56)</f>
        <v>161250000</v>
      </c>
      <c r="P52" s="134">
        <v>0</v>
      </c>
      <c r="Q52" s="135">
        <v>0</v>
      </c>
      <c r="R52" s="134">
        <v>0</v>
      </c>
      <c r="S52" s="144">
        <f>SUM(S53:S56)</f>
        <v>76448450</v>
      </c>
      <c r="T52" s="137">
        <v>0</v>
      </c>
      <c r="U52" s="134">
        <v>0</v>
      </c>
      <c r="V52" s="135">
        <v>0</v>
      </c>
      <c r="W52" s="134">
        <v>0</v>
      </c>
      <c r="X52" s="136">
        <v>0</v>
      </c>
      <c r="Y52" s="137">
        <v>0</v>
      </c>
      <c r="Z52" s="134">
        <v>0</v>
      </c>
      <c r="AA52" s="135">
        <v>0</v>
      </c>
      <c r="AB52" s="134">
        <v>0</v>
      </c>
      <c r="AC52" s="136">
        <v>0</v>
      </c>
      <c r="AD52" s="137">
        <v>0</v>
      </c>
      <c r="AE52" s="154">
        <f t="shared" si="1"/>
        <v>91.953869663277715</v>
      </c>
      <c r="AF52" s="135">
        <v>0</v>
      </c>
      <c r="AG52" s="134">
        <v>0</v>
      </c>
      <c r="AH52" s="136">
        <v>0</v>
      </c>
      <c r="AI52" s="137">
        <v>0</v>
      </c>
      <c r="AJ52" s="134">
        <v>0</v>
      </c>
      <c r="AK52" s="135">
        <v>0</v>
      </c>
      <c r="AL52" s="134">
        <v>0</v>
      </c>
      <c r="AM52" s="136">
        <v>0</v>
      </c>
    </row>
    <row r="53" spans="1:39" ht="30.75" customHeight="1">
      <c r="A53" s="172"/>
      <c r="B53" s="195" t="s">
        <v>20</v>
      </c>
      <c r="C53" s="134" t="s">
        <v>139</v>
      </c>
      <c r="D53" s="134"/>
      <c r="E53" s="137"/>
      <c r="F53" s="134" t="s">
        <v>219</v>
      </c>
      <c r="G53" s="137">
        <v>53137828</v>
      </c>
      <c r="H53" s="136" t="s">
        <v>307</v>
      </c>
      <c r="I53" s="137">
        <v>133888030</v>
      </c>
      <c r="J53" s="136" t="s">
        <v>307</v>
      </c>
      <c r="K53" s="137">
        <v>54000000</v>
      </c>
      <c r="L53" s="136" t="s">
        <v>307</v>
      </c>
      <c r="M53" s="137">
        <v>54000000</v>
      </c>
      <c r="N53" s="136" t="s">
        <v>307</v>
      </c>
      <c r="O53" s="137">
        <v>54000000</v>
      </c>
      <c r="P53" s="134">
        <v>0</v>
      </c>
      <c r="Q53" s="135">
        <v>0</v>
      </c>
      <c r="R53" s="134">
        <v>0</v>
      </c>
      <c r="S53" s="188">
        <v>46898450</v>
      </c>
      <c r="T53" s="137">
        <v>0</v>
      </c>
      <c r="U53" s="134">
        <v>0</v>
      </c>
      <c r="V53" s="135">
        <v>0</v>
      </c>
      <c r="W53" s="134">
        <v>0</v>
      </c>
      <c r="X53" s="136">
        <v>0</v>
      </c>
      <c r="Y53" s="137">
        <v>0</v>
      </c>
      <c r="Z53" s="134">
        <v>0</v>
      </c>
      <c r="AA53" s="135">
        <v>0</v>
      </c>
      <c r="AB53" s="134">
        <v>0</v>
      </c>
      <c r="AC53" s="136">
        <v>0</v>
      </c>
      <c r="AD53" s="137">
        <v>0</v>
      </c>
      <c r="AE53" s="154">
        <f t="shared" si="1"/>
        <v>88.258123760722768</v>
      </c>
      <c r="AF53" s="135">
        <v>0</v>
      </c>
      <c r="AG53" s="134">
        <v>0</v>
      </c>
      <c r="AH53" s="136">
        <v>0</v>
      </c>
      <c r="AI53" s="137">
        <v>0</v>
      </c>
      <c r="AJ53" s="134">
        <v>0</v>
      </c>
      <c r="AK53" s="135">
        <v>0</v>
      </c>
      <c r="AL53" s="134">
        <v>0</v>
      </c>
      <c r="AM53" s="136">
        <v>0</v>
      </c>
    </row>
    <row r="54" spans="1:39" ht="30.75" customHeight="1">
      <c r="A54" s="172"/>
      <c r="B54" s="195" t="s">
        <v>404</v>
      </c>
      <c r="C54" s="134"/>
      <c r="D54" s="134"/>
      <c r="E54" s="137"/>
      <c r="F54" s="134"/>
      <c r="G54" s="137"/>
      <c r="H54" s="136"/>
      <c r="I54" s="137">
        <v>64591000</v>
      </c>
      <c r="J54" s="136"/>
      <c r="K54" s="137"/>
      <c r="L54" s="136"/>
      <c r="M54" s="137"/>
      <c r="N54" s="136"/>
      <c r="O54" s="137"/>
      <c r="P54" s="134">
        <v>0</v>
      </c>
      <c r="Q54" s="135">
        <v>0</v>
      </c>
      <c r="R54" s="134">
        <v>0</v>
      </c>
      <c r="S54" s="136">
        <v>0</v>
      </c>
      <c r="T54" s="137">
        <v>0</v>
      </c>
      <c r="U54" s="134">
        <v>0</v>
      </c>
      <c r="V54" s="135">
        <v>0</v>
      </c>
      <c r="W54" s="134">
        <v>0</v>
      </c>
      <c r="X54" s="136">
        <v>0</v>
      </c>
      <c r="Y54" s="137">
        <v>0</v>
      </c>
      <c r="Z54" s="134">
        <v>0</v>
      </c>
      <c r="AA54" s="135">
        <v>0</v>
      </c>
      <c r="AB54" s="134">
        <v>0</v>
      </c>
      <c r="AC54" s="136">
        <v>0</v>
      </c>
      <c r="AD54" s="137">
        <v>0</v>
      </c>
      <c r="AE54" s="154">
        <v>0</v>
      </c>
      <c r="AF54" s="135">
        <v>0</v>
      </c>
      <c r="AG54" s="134">
        <v>0</v>
      </c>
      <c r="AH54" s="136">
        <v>0</v>
      </c>
      <c r="AI54" s="137">
        <v>0</v>
      </c>
      <c r="AJ54" s="134">
        <v>0</v>
      </c>
      <c r="AK54" s="135">
        <v>0</v>
      </c>
      <c r="AL54" s="134">
        <v>0</v>
      </c>
      <c r="AM54" s="136">
        <v>0</v>
      </c>
    </row>
    <row r="55" spans="1:39" ht="39" customHeight="1">
      <c r="A55" s="172"/>
      <c r="B55" s="181" t="s">
        <v>16</v>
      </c>
      <c r="C55" s="134" t="s">
        <v>149</v>
      </c>
      <c r="D55" s="134"/>
      <c r="E55" s="137"/>
      <c r="F55" s="134" t="s">
        <v>3</v>
      </c>
      <c r="G55" s="137">
        <v>30000000</v>
      </c>
      <c r="H55" s="136" t="s">
        <v>3</v>
      </c>
      <c r="I55" s="137">
        <v>64591000</v>
      </c>
      <c r="J55" s="184" t="s">
        <v>3</v>
      </c>
      <c r="K55" s="190">
        <v>27250000</v>
      </c>
      <c r="L55" s="184" t="s">
        <v>3</v>
      </c>
      <c r="M55" s="190">
        <v>27250000</v>
      </c>
      <c r="N55" s="184" t="s">
        <v>3</v>
      </c>
      <c r="O55" s="190">
        <v>27250000</v>
      </c>
      <c r="P55" s="134">
        <v>0</v>
      </c>
      <c r="Q55" s="135">
        <v>0</v>
      </c>
      <c r="R55" s="134">
        <v>0</v>
      </c>
      <c r="S55" s="188">
        <v>29550000</v>
      </c>
      <c r="T55" s="137">
        <v>0</v>
      </c>
      <c r="U55" s="134">
        <v>0</v>
      </c>
      <c r="V55" s="135">
        <v>0</v>
      </c>
      <c r="W55" s="134">
        <v>0</v>
      </c>
      <c r="X55" s="136">
        <v>0</v>
      </c>
      <c r="Y55" s="137">
        <v>0</v>
      </c>
      <c r="Z55" s="134">
        <v>0</v>
      </c>
      <c r="AA55" s="135">
        <v>0</v>
      </c>
      <c r="AB55" s="134">
        <v>0</v>
      </c>
      <c r="AC55" s="136">
        <v>0</v>
      </c>
      <c r="AD55" s="137">
        <v>0</v>
      </c>
      <c r="AE55" s="154">
        <f t="shared" si="1"/>
        <v>98.5</v>
      </c>
      <c r="AF55" s="135">
        <v>0</v>
      </c>
      <c r="AG55" s="134">
        <v>0</v>
      </c>
      <c r="AH55" s="136">
        <v>0</v>
      </c>
      <c r="AI55" s="137">
        <v>0</v>
      </c>
      <c r="AJ55" s="134">
        <v>0</v>
      </c>
      <c r="AK55" s="135">
        <v>0</v>
      </c>
      <c r="AL55" s="134">
        <v>0</v>
      </c>
      <c r="AM55" s="136">
        <v>0</v>
      </c>
    </row>
    <row r="56" spans="1:39" ht="45" customHeight="1">
      <c r="A56" s="172"/>
      <c r="B56" s="181" t="s">
        <v>95</v>
      </c>
      <c r="C56" s="134" t="s">
        <v>142</v>
      </c>
      <c r="D56" s="134"/>
      <c r="E56" s="137"/>
      <c r="F56" s="204" t="s">
        <v>144</v>
      </c>
      <c r="G56" s="142" t="s">
        <v>144</v>
      </c>
      <c r="H56" s="137" t="s">
        <v>17</v>
      </c>
      <c r="I56" s="137">
        <v>0</v>
      </c>
      <c r="J56" s="137" t="s">
        <v>17</v>
      </c>
      <c r="K56" s="137">
        <v>80000000</v>
      </c>
      <c r="L56" s="137" t="s">
        <v>17</v>
      </c>
      <c r="M56" s="137">
        <v>80000000</v>
      </c>
      <c r="N56" s="137" t="s">
        <v>17</v>
      </c>
      <c r="O56" s="137">
        <v>80000000</v>
      </c>
      <c r="P56" s="134">
        <v>0</v>
      </c>
      <c r="Q56" s="135">
        <v>0</v>
      </c>
      <c r="R56" s="134">
        <v>0</v>
      </c>
      <c r="S56" s="136">
        <v>0</v>
      </c>
      <c r="T56" s="137">
        <v>0</v>
      </c>
      <c r="U56" s="134">
        <v>0</v>
      </c>
      <c r="V56" s="135">
        <v>0</v>
      </c>
      <c r="W56" s="134">
        <v>0</v>
      </c>
      <c r="X56" s="136">
        <v>0</v>
      </c>
      <c r="Y56" s="137">
        <v>0</v>
      </c>
      <c r="Z56" s="134">
        <v>0</v>
      </c>
      <c r="AA56" s="135">
        <v>0</v>
      </c>
      <c r="AB56" s="134">
        <v>0</v>
      </c>
      <c r="AC56" s="136">
        <v>0</v>
      </c>
      <c r="AD56" s="137">
        <v>0</v>
      </c>
      <c r="AE56" s="154">
        <v>0</v>
      </c>
      <c r="AF56" s="135">
        <v>0</v>
      </c>
      <c r="AG56" s="134">
        <v>0</v>
      </c>
      <c r="AH56" s="136">
        <v>0</v>
      </c>
      <c r="AI56" s="137">
        <v>0</v>
      </c>
      <c r="AJ56" s="134">
        <v>0</v>
      </c>
      <c r="AK56" s="135">
        <v>0</v>
      </c>
      <c r="AL56" s="134">
        <v>0</v>
      </c>
      <c r="AM56" s="136">
        <v>0</v>
      </c>
    </row>
    <row r="57" spans="1:39" ht="29.25" customHeight="1">
      <c r="A57" s="176"/>
      <c r="B57" s="177" t="s">
        <v>38</v>
      </c>
      <c r="C57" s="178"/>
      <c r="D57" s="178"/>
      <c r="E57" s="179"/>
      <c r="F57" s="178"/>
      <c r="G57" s="179">
        <f>SUM(G58:G69)</f>
        <v>1406596549</v>
      </c>
      <c r="H57" s="178"/>
      <c r="I57" s="179">
        <f>SUM(I58:I69)</f>
        <v>765066890</v>
      </c>
      <c r="J57" s="178"/>
      <c r="K57" s="179">
        <f>SUM(K58:K69)</f>
        <v>1930000000</v>
      </c>
      <c r="L57" s="178"/>
      <c r="M57" s="179">
        <f>SUM(M58:M69)</f>
        <v>1758000000</v>
      </c>
      <c r="N57" s="178"/>
      <c r="O57" s="179">
        <f>SUM(O58:O69)</f>
        <v>2723000000</v>
      </c>
      <c r="P57" s="134">
        <v>0</v>
      </c>
      <c r="Q57" s="135">
        <v>0</v>
      </c>
      <c r="R57" s="134">
        <v>0</v>
      </c>
      <c r="S57" s="145">
        <f>SUM(S58:S69)</f>
        <v>1016514308</v>
      </c>
      <c r="T57" s="137">
        <v>0</v>
      </c>
      <c r="U57" s="134">
        <v>0</v>
      </c>
      <c r="V57" s="135">
        <v>0</v>
      </c>
      <c r="W57" s="134">
        <v>0</v>
      </c>
      <c r="X57" s="136">
        <v>0</v>
      </c>
      <c r="Y57" s="137">
        <v>0</v>
      </c>
      <c r="Z57" s="134">
        <v>0</v>
      </c>
      <c r="AA57" s="135">
        <v>0</v>
      </c>
      <c r="AB57" s="134">
        <v>0</v>
      </c>
      <c r="AC57" s="136">
        <v>0</v>
      </c>
      <c r="AD57" s="137">
        <v>0</v>
      </c>
      <c r="AE57" s="154">
        <f t="shared" si="1"/>
        <v>72.267652634486879</v>
      </c>
      <c r="AF57" s="135">
        <v>0</v>
      </c>
      <c r="AG57" s="134">
        <v>0</v>
      </c>
      <c r="AH57" s="136">
        <v>0</v>
      </c>
      <c r="AI57" s="137">
        <v>0</v>
      </c>
      <c r="AJ57" s="134">
        <v>0</v>
      </c>
      <c r="AK57" s="135">
        <v>0</v>
      </c>
      <c r="AL57" s="134">
        <v>0</v>
      </c>
      <c r="AM57" s="136">
        <v>0</v>
      </c>
    </row>
    <row r="58" spans="1:39" ht="60.75" customHeight="1">
      <c r="A58" s="205" t="s">
        <v>379</v>
      </c>
      <c r="B58" s="195" t="s">
        <v>405</v>
      </c>
      <c r="C58" s="134" t="s">
        <v>150</v>
      </c>
      <c r="D58" s="134"/>
      <c r="E58" s="137"/>
      <c r="F58" s="206" t="s">
        <v>41</v>
      </c>
      <c r="G58" s="207">
        <v>84831361</v>
      </c>
      <c r="H58" s="137" t="s">
        <v>308</v>
      </c>
      <c r="I58" s="207">
        <v>94052050</v>
      </c>
      <c r="J58" s="137" t="s">
        <v>308</v>
      </c>
      <c r="K58" s="207">
        <v>100000000</v>
      </c>
      <c r="L58" s="137" t="s">
        <v>308</v>
      </c>
      <c r="M58" s="207">
        <v>184000000</v>
      </c>
      <c r="N58" s="137" t="s">
        <v>308</v>
      </c>
      <c r="O58" s="207">
        <v>184000000</v>
      </c>
      <c r="P58" s="134">
        <v>0</v>
      </c>
      <c r="Q58" s="135">
        <v>0</v>
      </c>
      <c r="R58" s="134">
        <v>0</v>
      </c>
      <c r="S58" s="208">
        <v>77066059</v>
      </c>
      <c r="T58" s="137">
        <v>0</v>
      </c>
      <c r="U58" s="134">
        <v>0</v>
      </c>
      <c r="V58" s="135">
        <v>0</v>
      </c>
      <c r="W58" s="134">
        <v>0</v>
      </c>
      <c r="X58" s="136">
        <v>0</v>
      </c>
      <c r="Y58" s="137">
        <v>0</v>
      </c>
      <c r="Z58" s="134">
        <v>0</v>
      </c>
      <c r="AA58" s="135">
        <v>0</v>
      </c>
      <c r="AB58" s="134">
        <v>0</v>
      </c>
      <c r="AC58" s="136">
        <v>0</v>
      </c>
      <c r="AD58" s="137">
        <v>0</v>
      </c>
      <c r="AE58" s="154">
        <f t="shared" si="1"/>
        <v>90.846189535966531</v>
      </c>
      <c r="AF58" s="135">
        <v>0</v>
      </c>
      <c r="AG58" s="134">
        <v>0</v>
      </c>
      <c r="AH58" s="136">
        <v>0</v>
      </c>
      <c r="AI58" s="137">
        <v>0</v>
      </c>
      <c r="AJ58" s="134">
        <v>0</v>
      </c>
      <c r="AK58" s="135">
        <v>0</v>
      </c>
      <c r="AL58" s="134">
        <v>0</v>
      </c>
      <c r="AM58" s="136">
        <v>0</v>
      </c>
    </row>
    <row r="59" spans="1:39" ht="57.75" customHeight="1">
      <c r="A59" s="172"/>
      <c r="B59" s="195" t="s">
        <v>131</v>
      </c>
      <c r="C59" s="209" t="s">
        <v>162</v>
      </c>
      <c r="D59" s="209"/>
      <c r="E59" s="137"/>
      <c r="F59" s="204" t="s">
        <v>144</v>
      </c>
      <c r="G59" s="210" t="s">
        <v>144</v>
      </c>
      <c r="H59" s="210" t="s">
        <v>144</v>
      </c>
      <c r="I59" s="210" t="s">
        <v>144</v>
      </c>
      <c r="J59" s="210" t="s">
        <v>144</v>
      </c>
      <c r="K59" s="210" t="s">
        <v>144</v>
      </c>
      <c r="L59" s="210" t="s">
        <v>144</v>
      </c>
      <c r="M59" s="210" t="s">
        <v>144</v>
      </c>
      <c r="N59" s="210" t="s">
        <v>144</v>
      </c>
      <c r="O59" s="210" t="s">
        <v>144</v>
      </c>
      <c r="P59" s="134">
        <v>0</v>
      </c>
      <c r="Q59" s="135">
        <v>0</v>
      </c>
      <c r="R59" s="134">
        <v>0</v>
      </c>
      <c r="S59" s="136">
        <v>0</v>
      </c>
      <c r="T59" s="137">
        <v>0</v>
      </c>
      <c r="U59" s="134">
        <v>0</v>
      </c>
      <c r="V59" s="135">
        <v>0</v>
      </c>
      <c r="W59" s="134">
        <v>0</v>
      </c>
      <c r="X59" s="136">
        <v>0</v>
      </c>
      <c r="Y59" s="137">
        <v>0</v>
      </c>
      <c r="Z59" s="134">
        <v>0</v>
      </c>
      <c r="AA59" s="135">
        <v>0</v>
      </c>
      <c r="AB59" s="134">
        <v>0</v>
      </c>
      <c r="AC59" s="136">
        <v>0</v>
      </c>
      <c r="AD59" s="137">
        <v>0</v>
      </c>
      <c r="AE59" s="154">
        <v>0</v>
      </c>
      <c r="AF59" s="135">
        <v>0</v>
      </c>
      <c r="AG59" s="134">
        <v>0</v>
      </c>
      <c r="AH59" s="136">
        <v>0</v>
      </c>
      <c r="AI59" s="137">
        <v>0</v>
      </c>
      <c r="AJ59" s="134">
        <v>0</v>
      </c>
      <c r="AK59" s="135">
        <v>0</v>
      </c>
      <c r="AL59" s="134">
        <v>0</v>
      </c>
      <c r="AM59" s="136">
        <v>0</v>
      </c>
    </row>
    <row r="60" spans="1:39" ht="54" customHeight="1">
      <c r="A60" s="296" t="s">
        <v>379</v>
      </c>
      <c r="B60" s="195" t="s">
        <v>327</v>
      </c>
      <c r="C60" s="134" t="s">
        <v>163</v>
      </c>
      <c r="D60" s="134"/>
      <c r="E60" s="137"/>
      <c r="F60" s="211" t="s">
        <v>42</v>
      </c>
      <c r="G60" s="137">
        <v>75740043</v>
      </c>
      <c r="H60" s="137" t="s">
        <v>309</v>
      </c>
      <c r="I60" s="207">
        <v>98952250</v>
      </c>
      <c r="J60" s="137" t="s">
        <v>295</v>
      </c>
      <c r="K60" s="207">
        <v>100000000</v>
      </c>
      <c r="L60" s="137" t="s">
        <v>309</v>
      </c>
      <c r="M60" s="207">
        <v>150000000</v>
      </c>
      <c r="N60" s="137" t="s">
        <v>309</v>
      </c>
      <c r="O60" s="207">
        <v>150000000</v>
      </c>
      <c r="P60" s="134">
        <v>0</v>
      </c>
      <c r="Q60" s="135">
        <v>0</v>
      </c>
      <c r="R60" s="134">
        <v>0</v>
      </c>
      <c r="S60" s="212">
        <v>72188137</v>
      </c>
      <c r="T60" s="137">
        <v>0</v>
      </c>
      <c r="U60" s="134">
        <v>0</v>
      </c>
      <c r="V60" s="135">
        <v>0</v>
      </c>
      <c r="W60" s="134">
        <v>0</v>
      </c>
      <c r="X60" s="136">
        <v>0</v>
      </c>
      <c r="Y60" s="137">
        <v>0</v>
      </c>
      <c r="Z60" s="134">
        <v>0</v>
      </c>
      <c r="AA60" s="135">
        <v>0</v>
      </c>
      <c r="AB60" s="134">
        <v>0</v>
      </c>
      <c r="AC60" s="136">
        <v>0</v>
      </c>
      <c r="AD60" s="137">
        <v>0</v>
      </c>
      <c r="AE60" s="154">
        <f t="shared" si="1"/>
        <v>95.310398754328673</v>
      </c>
      <c r="AF60" s="135">
        <v>0</v>
      </c>
      <c r="AG60" s="134">
        <v>0</v>
      </c>
      <c r="AH60" s="136">
        <v>0</v>
      </c>
      <c r="AI60" s="137">
        <v>0</v>
      </c>
      <c r="AJ60" s="134">
        <v>0</v>
      </c>
      <c r="AK60" s="135">
        <v>0</v>
      </c>
      <c r="AL60" s="134">
        <v>0</v>
      </c>
      <c r="AM60" s="136">
        <v>0</v>
      </c>
    </row>
    <row r="61" spans="1:39" ht="65.25" customHeight="1">
      <c r="A61" s="297"/>
      <c r="B61" s="195" t="s">
        <v>22</v>
      </c>
      <c r="C61" s="134" t="s">
        <v>151</v>
      </c>
      <c r="D61" s="134"/>
      <c r="E61" s="137"/>
      <c r="F61" s="211" t="s">
        <v>43</v>
      </c>
      <c r="G61" s="137">
        <v>300000000</v>
      </c>
      <c r="H61" s="213" t="s">
        <v>226</v>
      </c>
      <c r="I61" s="137">
        <v>87934000</v>
      </c>
      <c r="J61" s="213" t="s">
        <v>361</v>
      </c>
      <c r="K61" s="137">
        <v>100000000</v>
      </c>
      <c r="L61" s="213" t="s">
        <v>226</v>
      </c>
      <c r="M61" s="137">
        <v>100000000</v>
      </c>
      <c r="N61" s="213" t="s">
        <v>226</v>
      </c>
      <c r="O61" s="137">
        <v>1000000000</v>
      </c>
      <c r="P61" s="134">
        <v>0</v>
      </c>
      <c r="Q61" s="135">
        <v>0</v>
      </c>
      <c r="R61" s="134">
        <v>0</v>
      </c>
      <c r="S61" s="198">
        <v>279405125</v>
      </c>
      <c r="T61" s="137">
        <v>0</v>
      </c>
      <c r="U61" s="134">
        <v>0</v>
      </c>
      <c r="V61" s="135">
        <v>0</v>
      </c>
      <c r="W61" s="134">
        <v>0</v>
      </c>
      <c r="X61" s="136">
        <v>0</v>
      </c>
      <c r="Y61" s="137">
        <v>0</v>
      </c>
      <c r="Z61" s="134">
        <v>0</v>
      </c>
      <c r="AA61" s="135">
        <v>0</v>
      </c>
      <c r="AB61" s="134">
        <v>0</v>
      </c>
      <c r="AC61" s="136">
        <v>0</v>
      </c>
      <c r="AD61" s="137">
        <v>0</v>
      </c>
      <c r="AE61" s="154">
        <f t="shared" si="1"/>
        <v>93.135041666666666</v>
      </c>
      <c r="AF61" s="135">
        <v>0</v>
      </c>
      <c r="AG61" s="134">
        <v>0</v>
      </c>
      <c r="AH61" s="136">
        <v>0</v>
      </c>
      <c r="AI61" s="137">
        <v>0</v>
      </c>
      <c r="AJ61" s="134">
        <v>0</v>
      </c>
      <c r="AK61" s="135">
        <v>0</v>
      </c>
      <c r="AL61" s="134">
        <v>0</v>
      </c>
      <c r="AM61" s="136">
        <v>0</v>
      </c>
    </row>
    <row r="62" spans="1:39" ht="60" customHeight="1">
      <c r="A62" s="298" t="s">
        <v>379</v>
      </c>
      <c r="B62" s="195" t="s">
        <v>328</v>
      </c>
      <c r="C62" s="134" t="s">
        <v>152</v>
      </c>
      <c r="D62" s="134"/>
      <c r="E62" s="137"/>
      <c r="F62" s="211" t="s">
        <v>44</v>
      </c>
      <c r="G62" s="137">
        <v>100000000</v>
      </c>
      <c r="H62" s="137" t="s">
        <v>310</v>
      </c>
      <c r="I62" s="137">
        <v>99389000</v>
      </c>
      <c r="J62" s="137" t="s">
        <v>295</v>
      </c>
      <c r="K62" s="137">
        <v>300000000</v>
      </c>
      <c r="L62" s="137" t="s">
        <v>310</v>
      </c>
      <c r="M62" s="137">
        <v>126000000</v>
      </c>
      <c r="N62" s="137" t="s">
        <v>310</v>
      </c>
      <c r="O62" s="137">
        <v>126000000</v>
      </c>
      <c r="P62" s="134">
        <v>0</v>
      </c>
      <c r="Q62" s="135">
        <v>0</v>
      </c>
      <c r="R62" s="134">
        <v>0</v>
      </c>
      <c r="S62" s="214">
        <v>96087471</v>
      </c>
      <c r="T62" s="137">
        <v>0</v>
      </c>
      <c r="U62" s="134">
        <v>0</v>
      </c>
      <c r="V62" s="135">
        <v>0</v>
      </c>
      <c r="W62" s="134">
        <v>0</v>
      </c>
      <c r="X62" s="136">
        <v>0</v>
      </c>
      <c r="Y62" s="137">
        <v>0</v>
      </c>
      <c r="Z62" s="134">
        <v>0</v>
      </c>
      <c r="AA62" s="135">
        <v>0</v>
      </c>
      <c r="AB62" s="134">
        <v>0</v>
      </c>
      <c r="AC62" s="136">
        <v>0</v>
      </c>
      <c r="AD62" s="137">
        <v>0</v>
      </c>
      <c r="AE62" s="154">
        <f t="shared" si="1"/>
        <v>96.087471000000008</v>
      </c>
      <c r="AF62" s="135">
        <v>0</v>
      </c>
      <c r="AG62" s="134">
        <v>0</v>
      </c>
      <c r="AH62" s="136">
        <v>0</v>
      </c>
      <c r="AI62" s="137">
        <v>0</v>
      </c>
      <c r="AJ62" s="134">
        <v>0</v>
      </c>
      <c r="AK62" s="135">
        <v>0</v>
      </c>
      <c r="AL62" s="134">
        <v>0</v>
      </c>
      <c r="AM62" s="136">
        <v>0</v>
      </c>
    </row>
    <row r="63" spans="1:39" ht="39.75" customHeight="1">
      <c r="A63" s="299"/>
      <c r="B63" s="195" t="s">
        <v>118</v>
      </c>
      <c r="C63" s="134" t="s">
        <v>143</v>
      </c>
      <c r="D63" s="134"/>
      <c r="E63" s="137"/>
      <c r="F63" s="206" t="s">
        <v>78</v>
      </c>
      <c r="G63" s="215">
        <v>200000000</v>
      </c>
      <c r="H63" s="134" t="s">
        <v>227</v>
      </c>
      <c r="I63" s="137">
        <v>54556000</v>
      </c>
      <c r="J63" s="134" t="s">
        <v>227</v>
      </c>
      <c r="K63" s="137">
        <v>220000000</v>
      </c>
      <c r="L63" s="134" t="s">
        <v>227</v>
      </c>
      <c r="M63" s="137">
        <v>240000000</v>
      </c>
      <c r="N63" s="134" t="s">
        <v>227</v>
      </c>
      <c r="O63" s="137">
        <v>260000000</v>
      </c>
      <c r="P63" s="134">
        <v>0</v>
      </c>
      <c r="Q63" s="135">
        <v>0</v>
      </c>
      <c r="R63" s="134">
        <v>0</v>
      </c>
      <c r="S63" s="214">
        <v>170416317</v>
      </c>
      <c r="T63" s="137">
        <v>0</v>
      </c>
      <c r="U63" s="134">
        <v>0</v>
      </c>
      <c r="V63" s="135">
        <v>0</v>
      </c>
      <c r="W63" s="134">
        <v>0</v>
      </c>
      <c r="X63" s="136">
        <v>0</v>
      </c>
      <c r="Y63" s="137">
        <v>0</v>
      </c>
      <c r="Z63" s="134">
        <v>0</v>
      </c>
      <c r="AA63" s="135">
        <v>0</v>
      </c>
      <c r="AB63" s="134">
        <v>0</v>
      </c>
      <c r="AC63" s="136">
        <v>0</v>
      </c>
      <c r="AD63" s="137">
        <v>0</v>
      </c>
      <c r="AE63" s="154">
        <f t="shared" si="1"/>
        <v>85.208158499999996</v>
      </c>
      <c r="AF63" s="135">
        <v>0</v>
      </c>
      <c r="AG63" s="134">
        <v>0</v>
      </c>
      <c r="AH63" s="136">
        <v>0</v>
      </c>
      <c r="AI63" s="137">
        <v>0</v>
      </c>
      <c r="AJ63" s="134">
        <v>0</v>
      </c>
      <c r="AK63" s="135">
        <v>0</v>
      </c>
      <c r="AL63" s="134">
        <v>0</v>
      </c>
      <c r="AM63" s="136">
        <v>0</v>
      </c>
    </row>
    <row r="64" spans="1:39" ht="41.25" customHeight="1">
      <c r="A64" s="300"/>
      <c r="B64" s="195" t="s">
        <v>61</v>
      </c>
      <c r="C64" s="134" t="s">
        <v>153</v>
      </c>
      <c r="D64" s="134"/>
      <c r="E64" s="137"/>
      <c r="F64" s="206" t="s">
        <v>17</v>
      </c>
      <c r="G64" s="137">
        <v>79072835</v>
      </c>
      <c r="H64" s="137" t="s">
        <v>17</v>
      </c>
      <c r="I64" s="207">
        <v>73221800</v>
      </c>
      <c r="J64" s="137" t="s">
        <v>17</v>
      </c>
      <c r="K64" s="207">
        <v>255000000</v>
      </c>
      <c r="L64" s="137" t="s">
        <v>17</v>
      </c>
      <c r="M64" s="207">
        <v>255000000</v>
      </c>
      <c r="N64" s="137" t="s">
        <v>17</v>
      </c>
      <c r="O64" s="207">
        <v>255000000</v>
      </c>
      <c r="P64" s="134">
        <v>0</v>
      </c>
      <c r="Q64" s="135">
        <v>0</v>
      </c>
      <c r="R64" s="134">
        <v>0</v>
      </c>
      <c r="S64" s="214">
        <v>78656474</v>
      </c>
      <c r="T64" s="137">
        <v>0</v>
      </c>
      <c r="U64" s="134">
        <v>0</v>
      </c>
      <c r="V64" s="135">
        <v>0</v>
      </c>
      <c r="W64" s="134">
        <v>0</v>
      </c>
      <c r="X64" s="136">
        <v>0</v>
      </c>
      <c r="Y64" s="137">
        <v>0</v>
      </c>
      <c r="Z64" s="134">
        <v>0</v>
      </c>
      <c r="AA64" s="135">
        <v>0</v>
      </c>
      <c r="AB64" s="134">
        <v>0</v>
      </c>
      <c r="AC64" s="136">
        <v>0</v>
      </c>
      <c r="AD64" s="137">
        <v>0</v>
      </c>
      <c r="AE64" s="154">
        <f t="shared" si="1"/>
        <v>99.473446222081193</v>
      </c>
      <c r="AF64" s="135">
        <v>0</v>
      </c>
      <c r="AG64" s="134">
        <v>0</v>
      </c>
      <c r="AH64" s="136">
        <v>0</v>
      </c>
      <c r="AI64" s="137">
        <v>0</v>
      </c>
      <c r="AJ64" s="134">
        <v>0</v>
      </c>
      <c r="AK64" s="135">
        <v>0</v>
      </c>
      <c r="AL64" s="134">
        <v>0</v>
      </c>
      <c r="AM64" s="136">
        <v>0</v>
      </c>
    </row>
    <row r="65" spans="1:39" ht="81" customHeight="1">
      <c r="A65" s="216" t="s">
        <v>379</v>
      </c>
      <c r="B65" s="195" t="s">
        <v>329</v>
      </c>
      <c r="C65" s="204" t="s">
        <v>144</v>
      </c>
      <c r="D65" s="134"/>
      <c r="E65" s="137"/>
      <c r="F65" s="211" t="s">
        <v>45</v>
      </c>
      <c r="G65" s="137">
        <v>157932084</v>
      </c>
      <c r="H65" s="134" t="s">
        <v>311</v>
      </c>
      <c r="I65" s="137">
        <v>99361790</v>
      </c>
      <c r="J65" s="134" t="s">
        <v>17</v>
      </c>
      <c r="K65" s="137">
        <v>200000000</v>
      </c>
      <c r="L65" s="134" t="s">
        <v>311</v>
      </c>
      <c r="M65" s="137">
        <v>108000000</v>
      </c>
      <c r="N65" s="134" t="s">
        <v>311</v>
      </c>
      <c r="O65" s="137">
        <v>108000000</v>
      </c>
      <c r="P65" s="134">
        <v>0</v>
      </c>
      <c r="Q65" s="135">
        <v>0</v>
      </c>
      <c r="R65" s="134">
        <v>0</v>
      </c>
      <c r="S65" s="212">
        <v>148793275</v>
      </c>
      <c r="T65" s="137">
        <v>0</v>
      </c>
      <c r="U65" s="134">
        <v>0</v>
      </c>
      <c r="V65" s="135">
        <v>0</v>
      </c>
      <c r="W65" s="134">
        <v>0</v>
      </c>
      <c r="X65" s="136">
        <v>0</v>
      </c>
      <c r="Y65" s="137">
        <v>0</v>
      </c>
      <c r="Z65" s="134">
        <v>0</v>
      </c>
      <c r="AA65" s="135">
        <v>0</v>
      </c>
      <c r="AB65" s="134">
        <v>0</v>
      </c>
      <c r="AC65" s="136">
        <v>0</v>
      </c>
      <c r="AD65" s="137">
        <v>0</v>
      </c>
      <c r="AE65" s="154">
        <f t="shared" si="1"/>
        <v>94.213456336079247</v>
      </c>
      <c r="AF65" s="135">
        <v>0</v>
      </c>
      <c r="AG65" s="134">
        <v>0</v>
      </c>
      <c r="AH65" s="136">
        <v>0</v>
      </c>
      <c r="AI65" s="137">
        <v>0</v>
      </c>
      <c r="AJ65" s="134">
        <v>0</v>
      </c>
      <c r="AK65" s="135">
        <v>0</v>
      </c>
      <c r="AL65" s="134">
        <v>0</v>
      </c>
      <c r="AM65" s="136">
        <v>0</v>
      </c>
    </row>
    <row r="66" spans="1:39" s="9" customFormat="1" ht="50.25" customHeight="1">
      <c r="A66" s="284" t="s">
        <v>392</v>
      </c>
      <c r="B66" s="217" t="s">
        <v>79</v>
      </c>
      <c r="C66" s="204" t="s">
        <v>144</v>
      </c>
      <c r="D66" s="204"/>
      <c r="E66" s="142"/>
      <c r="F66" s="206" t="s">
        <v>80</v>
      </c>
      <c r="G66" s="215">
        <v>50000000</v>
      </c>
      <c r="H66" s="134" t="s">
        <v>230</v>
      </c>
      <c r="I66" s="137">
        <v>60600000</v>
      </c>
      <c r="J66" s="134" t="s">
        <v>230</v>
      </c>
      <c r="K66" s="137">
        <v>225000000</v>
      </c>
      <c r="L66" s="134" t="s">
        <v>231</v>
      </c>
      <c r="M66" s="137">
        <v>250000000</v>
      </c>
      <c r="N66" s="134" t="s">
        <v>232</v>
      </c>
      <c r="O66" s="137">
        <v>270000000</v>
      </c>
      <c r="P66" s="134">
        <v>0</v>
      </c>
      <c r="Q66" s="135">
        <v>0</v>
      </c>
      <c r="R66" s="134">
        <v>0</v>
      </c>
      <c r="S66" s="214">
        <v>49251550</v>
      </c>
      <c r="T66" s="137">
        <v>0</v>
      </c>
      <c r="U66" s="134">
        <v>0</v>
      </c>
      <c r="V66" s="135">
        <v>0</v>
      </c>
      <c r="W66" s="134">
        <v>0</v>
      </c>
      <c r="X66" s="136">
        <v>0</v>
      </c>
      <c r="Y66" s="137">
        <v>0</v>
      </c>
      <c r="Z66" s="134">
        <v>0</v>
      </c>
      <c r="AA66" s="135">
        <v>0</v>
      </c>
      <c r="AB66" s="134">
        <v>0</v>
      </c>
      <c r="AC66" s="136">
        <v>0</v>
      </c>
      <c r="AD66" s="137">
        <v>0</v>
      </c>
      <c r="AE66" s="154">
        <f t="shared" si="1"/>
        <v>98.503100000000003</v>
      </c>
      <c r="AF66" s="135">
        <v>0</v>
      </c>
      <c r="AG66" s="134">
        <v>0</v>
      </c>
      <c r="AH66" s="136">
        <v>0</v>
      </c>
      <c r="AI66" s="137">
        <v>0</v>
      </c>
      <c r="AJ66" s="134">
        <v>0</v>
      </c>
      <c r="AK66" s="135">
        <v>0</v>
      </c>
      <c r="AL66" s="134">
        <v>0</v>
      </c>
      <c r="AM66" s="136">
        <v>0</v>
      </c>
    </row>
    <row r="67" spans="1:39" s="9" customFormat="1" ht="63" customHeight="1">
      <c r="A67" s="292"/>
      <c r="B67" s="217" t="s">
        <v>354</v>
      </c>
      <c r="C67" s="204"/>
      <c r="D67" s="204"/>
      <c r="E67" s="142"/>
      <c r="F67" s="134" t="s">
        <v>355</v>
      </c>
      <c r="G67" s="137">
        <v>308370961</v>
      </c>
      <c r="H67" s="134">
        <v>0</v>
      </c>
      <c r="I67" s="137">
        <v>65000000</v>
      </c>
      <c r="J67" s="134" t="s">
        <v>355</v>
      </c>
      <c r="K67" s="137">
        <v>100000000</v>
      </c>
      <c r="L67" s="134"/>
      <c r="M67" s="137"/>
      <c r="N67" s="134"/>
      <c r="O67" s="137"/>
      <c r="P67" s="134">
        <v>0</v>
      </c>
      <c r="Q67" s="135">
        <v>0</v>
      </c>
      <c r="R67" s="134">
        <v>0</v>
      </c>
      <c r="S67" s="214"/>
      <c r="T67" s="137">
        <v>0</v>
      </c>
      <c r="U67" s="134">
        <v>0</v>
      </c>
      <c r="V67" s="135">
        <v>0</v>
      </c>
      <c r="W67" s="134">
        <v>0</v>
      </c>
      <c r="X67" s="136">
        <v>0</v>
      </c>
      <c r="Y67" s="137">
        <v>0</v>
      </c>
      <c r="Z67" s="134">
        <v>0</v>
      </c>
      <c r="AA67" s="135">
        <v>0</v>
      </c>
      <c r="AB67" s="134">
        <v>0</v>
      </c>
      <c r="AC67" s="136">
        <v>0</v>
      </c>
      <c r="AD67" s="137">
        <v>0</v>
      </c>
      <c r="AE67" s="154">
        <f t="shared" si="1"/>
        <v>0</v>
      </c>
      <c r="AF67" s="135">
        <v>0</v>
      </c>
      <c r="AG67" s="134">
        <v>0</v>
      </c>
      <c r="AH67" s="136">
        <v>0</v>
      </c>
      <c r="AI67" s="137">
        <v>0</v>
      </c>
      <c r="AJ67" s="134">
        <v>0</v>
      </c>
      <c r="AK67" s="135">
        <v>0</v>
      </c>
      <c r="AL67" s="134">
        <v>0</v>
      </c>
      <c r="AM67" s="136">
        <v>0</v>
      </c>
    </row>
    <row r="68" spans="1:39" s="9" customFormat="1" ht="55.5" customHeight="1">
      <c r="A68" s="285"/>
      <c r="B68" s="217" t="s">
        <v>353</v>
      </c>
      <c r="C68" s="134" t="s">
        <v>154</v>
      </c>
      <c r="D68" s="134"/>
      <c r="E68" s="137"/>
      <c r="F68" s="211" t="s">
        <v>81</v>
      </c>
      <c r="G68" s="137">
        <v>50649265</v>
      </c>
      <c r="H68" s="134" t="s">
        <v>228</v>
      </c>
      <c r="I68" s="137">
        <v>32000000</v>
      </c>
      <c r="J68" s="134" t="s">
        <v>352</v>
      </c>
      <c r="K68" s="137">
        <v>100000000</v>
      </c>
      <c r="L68" s="134" t="s">
        <v>229</v>
      </c>
      <c r="M68" s="137">
        <v>95000000</v>
      </c>
      <c r="N68" s="134" t="s">
        <v>229</v>
      </c>
      <c r="O68" s="137">
        <v>100000000</v>
      </c>
      <c r="P68" s="134">
        <v>0</v>
      </c>
      <c r="Q68" s="135">
        <v>0</v>
      </c>
      <c r="R68" s="134">
        <v>0</v>
      </c>
      <c r="S68" s="214">
        <v>44649900</v>
      </c>
      <c r="T68" s="137">
        <v>0</v>
      </c>
      <c r="U68" s="134">
        <v>0</v>
      </c>
      <c r="V68" s="135">
        <v>0</v>
      </c>
      <c r="W68" s="134">
        <v>0</v>
      </c>
      <c r="X68" s="136">
        <v>0</v>
      </c>
      <c r="Y68" s="137">
        <v>0</v>
      </c>
      <c r="Z68" s="134">
        <v>0</v>
      </c>
      <c r="AA68" s="135">
        <v>0</v>
      </c>
      <c r="AB68" s="134">
        <v>0</v>
      </c>
      <c r="AC68" s="136">
        <v>0</v>
      </c>
      <c r="AD68" s="137">
        <v>0</v>
      </c>
      <c r="AE68" s="154">
        <f t="shared" si="1"/>
        <v>88.155079841731165</v>
      </c>
      <c r="AF68" s="135">
        <v>0</v>
      </c>
      <c r="AG68" s="134">
        <v>0</v>
      </c>
      <c r="AH68" s="136">
        <v>0</v>
      </c>
      <c r="AI68" s="137">
        <v>0</v>
      </c>
      <c r="AJ68" s="134">
        <v>0</v>
      </c>
      <c r="AK68" s="135">
        <v>0</v>
      </c>
      <c r="AL68" s="134">
        <v>0</v>
      </c>
      <c r="AM68" s="136">
        <v>0</v>
      </c>
    </row>
    <row r="69" spans="1:39" ht="55.5" customHeight="1">
      <c r="A69" s="180"/>
      <c r="B69" s="217" t="s">
        <v>233</v>
      </c>
      <c r="C69" s="134">
        <v>0</v>
      </c>
      <c r="D69" s="134"/>
      <c r="E69" s="142"/>
      <c r="F69" s="218" t="s">
        <v>144</v>
      </c>
      <c r="G69" s="142" t="s">
        <v>144</v>
      </c>
      <c r="H69" s="134" t="s">
        <v>234</v>
      </c>
      <c r="I69" s="137">
        <v>0</v>
      </c>
      <c r="J69" s="134" t="s">
        <v>235</v>
      </c>
      <c r="K69" s="137">
        <v>230000000</v>
      </c>
      <c r="L69" s="134" t="s">
        <v>235</v>
      </c>
      <c r="M69" s="137">
        <v>250000000</v>
      </c>
      <c r="N69" s="134" t="s">
        <v>235</v>
      </c>
      <c r="O69" s="137">
        <v>270000000</v>
      </c>
      <c r="P69" s="134">
        <v>0</v>
      </c>
      <c r="Q69" s="135">
        <v>0</v>
      </c>
      <c r="R69" s="134">
        <v>0</v>
      </c>
      <c r="S69" s="214"/>
      <c r="T69" s="137">
        <v>0</v>
      </c>
      <c r="U69" s="134">
        <v>0</v>
      </c>
      <c r="V69" s="135">
        <v>0</v>
      </c>
      <c r="W69" s="134">
        <v>0</v>
      </c>
      <c r="X69" s="136">
        <v>0</v>
      </c>
      <c r="Y69" s="137">
        <v>0</v>
      </c>
      <c r="Z69" s="134">
        <v>0</v>
      </c>
      <c r="AA69" s="135">
        <v>0</v>
      </c>
      <c r="AB69" s="134">
        <v>0</v>
      </c>
      <c r="AC69" s="136">
        <v>0</v>
      </c>
      <c r="AD69" s="137">
        <v>0</v>
      </c>
      <c r="AE69" s="154">
        <v>0</v>
      </c>
      <c r="AF69" s="135">
        <v>0</v>
      </c>
      <c r="AG69" s="134">
        <v>0</v>
      </c>
      <c r="AH69" s="136">
        <v>0</v>
      </c>
      <c r="AI69" s="137">
        <v>0</v>
      </c>
      <c r="AJ69" s="134">
        <v>0</v>
      </c>
      <c r="AK69" s="135">
        <v>0</v>
      </c>
      <c r="AL69" s="134">
        <v>0</v>
      </c>
      <c r="AM69" s="136">
        <v>0</v>
      </c>
    </row>
    <row r="70" spans="1:39" ht="32.25" customHeight="1">
      <c r="A70" s="219"/>
      <c r="B70" s="177" t="s">
        <v>23</v>
      </c>
      <c r="C70" s="179"/>
      <c r="D70" s="179"/>
      <c r="E70" s="179"/>
      <c r="F70" s="179"/>
      <c r="G70" s="179">
        <f>SUM(G71:G82)</f>
        <v>6715923150</v>
      </c>
      <c r="H70" s="179"/>
      <c r="I70" s="179">
        <f>SUM(I71:I82)</f>
        <v>6685619745</v>
      </c>
      <c r="J70" s="179"/>
      <c r="K70" s="179">
        <f>SUM(K71:K82)</f>
        <v>6756239000</v>
      </c>
      <c r="L70" s="179"/>
      <c r="M70" s="179">
        <f>SUM(M71:M82)</f>
        <v>7180489000</v>
      </c>
      <c r="N70" s="179"/>
      <c r="O70" s="179">
        <f>SUM(O71:O82)</f>
        <v>7848489000</v>
      </c>
      <c r="P70" s="134">
        <v>0</v>
      </c>
      <c r="Q70" s="135">
        <v>0</v>
      </c>
      <c r="R70" s="134">
        <v>0</v>
      </c>
      <c r="S70" s="145">
        <f>SUM(S71:S82)</f>
        <v>6768152875</v>
      </c>
      <c r="T70" s="137">
        <v>0</v>
      </c>
      <c r="U70" s="134">
        <v>0</v>
      </c>
      <c r="V70" s="135">
        <v>0</v>
      </c>
      <c r="W70" s="134">
        <v>0</v>
      </c>
      <c r="X70" s="136">
        <v>0</v>
      </c>
      <c r="Y70" s="137">
        <v>0</v>
      </c>
      <c r="Z70" s="134">
        <v>0</v>
      </c>
      <c r="AA70" s="135">
        <v>0</v>
      </c>
      <c r="AB70" s="134">
        <v>0</v>
      </c>
      <c r="AC70" s="136">
        <v>0</v>
      </c>
      <c r="AD70" s="137">
        <v>0</v>
      </c>
      <c r="AE70" s="154">
        <f t="shared" si="1"/>
        <v>100.77769986096401</v>
      </c>
      <c r="AF70" s="135">
        <v>0</v>
      </c>
      <c r="AG70" s="134">
        <v>0</v>
      </c>
      <c r="AH70" s="136">
        <v>0</v>
      </c>
      <c r="AI70" s="137">
        <v>0</v>
      </c>
      <c r="AJ70" s="134">
        <v>0</v>
      </c>
      <c r="AK70" s="135">
        <v>0</v>
      </c>
      <c r="AL70" s="134">
        <v>0</v>
      </c>
      <c r="AM70" s="136">
        <v>0</v>
      </c>
    </row>
    <row r="71" spans="1:39" ht="276" customHeight="1">
      <c r="A71" s="180" t="s">
        <v>383</v>
      </c>
      <c r="B71" s="195" t="s">
        <v>105</v>
      </c>
      <c r="C71" s="220" t="s">
        <v>173</v>
      </c>
      <c r="D71" s="221"/>
      <c r="E71" s="137"/>
      <c r="F71" s="186" t="s">
        <v>57</v>
      </c>
      <c r="G71" s="137">
        <v>1724133854</v>
      </c>
      <c r="H71" s="137" t="s">
        <v>260</v>
      </c>
      <c r="I71" s="137">
        <v>1820472400</v>
      </c>
      <c r="J71" s="221" t="s">
        <v>189</v>
      </c>
      <c r="K71" s="137">
        <v>800000000</v>
      </c>
      <c r="L71" s="137" t="s">
        <v>261</v>
      </c>
      <c r="M71" s="137">
        <v>2500000000</v>
      </c>
      <c r="N71" s="137" t="s">
        <v>261</v>
      </c>
      <c r="O71" s="137">
        <v>2500000000</v>
      </c>
      <c r="P71" s="134">
        <v>0</v>
      </c>
      <c r="Q71" s="135">
        <v>0</v>
      </c>
      <c r="R71" s="134">
        <v>0</v>
      </c>
      <c r="S71" s="222">
        <v>1704385295</v>
      </c>
      <c r="T71" s="137">
        <v>0</v>
      </c>
      <c r="U71" s="134">
        <v>0</v>
      </c>
      <c r="V71" s="135">
        <v>0</v>
      </c>
      <c r="W71" s="134">
        <v>0</v>
      </c>
      <c r="X71" s="136">
        <v>0</v>
      </c>
      <c r="Y71" s="137">
        <v>0</v>
      </c>
      <c r="Z71" s="134">
        <v>0</v>
      </c>
      <c r="AA71" s="135">
        <v>0</v>
      </c>
      <c r="AB71" s="134">
        <v>0</v>
      </c>
      <c r="AC71" s="136">
        <v>0</v>
      </c>
      <c r="AD71" s="137">
        <v>0</v>
      </c>
      <c r="AE71" s="154">
        <f t="shared" si="1"/>
        <v>98.854580869450288</v>
      </c>
      <c r="AF71" s="135">
        <v>0</v>
      </c>
      <c r="AG71" s="134">
        <v>0</v>
      </c>
      <c r="AH71" s="136">
        <v>0</v>
      </c>
      <c r="AI71" s="137">
        <v>0</v>
      </c>
      <c r="AJ71" s="134">
        <v>0</v>
      </c>
      <c r="AK71" s="135">
        <v>0</v>
      </c>
      <c r="AL71" s="134">
        <v>0</v>
      </c>
      <c r="AM71" s="136">
        <v>0</v>
      </c>
    </row>
    <row r="72" spans="1:39" ht="38.25" customHeight="1">
      <c r="A72" s="180"/>
      <c r="B72" s="195" t="s">
        <v>333</v>
      </c>
      <c r="C72" s="223" t="s">
        <v>144</v>
      </c>
      <c r="D72" s="221"/>
      <c r="E72" s="137"/>
      <c r="F72" s="186" t="s">
        <v>144</v>
      </c>
      <c r="G72" s="137">
        <v>0</v>
      </c>
      <c r="H72" s="137">
        <v>0</v>
      </c>
      <c r="I72" s="224" t="s">
        <v>144</v>
      </c>
      <c r="J72" s="137" t="s">
        <v>334</v>
      </c>
      <c r="K72" s="137">
        <v>1840239000</v>
      </c>
      <c r="L72" s="142" t="s">
        <v>144</v>
      </c>
      <c r="M72" s="142" t="s">
        <v>144</v>
      </c>
      <c r="N72" s="142" t="s">
        <v>144</v>
      </c>
      <c r="O72" s="142" t="s">
        <v>144</v>
      </c>
      <c r="P72" s="134">
        <v>0</v>
      </c>
      <c r="Q72" s="135">
        <v>0</v>
      </c>
      <c r="R72" s="134">
        <v>0</v>
      </c>
      <c r="S72" s="136">
        <v>0</v>
      </c>
      <c r="T72" s="137">
        <v>0</v>
      </c>
      <c r="U72" s="134">
        <v>0</v>
      </c>
      <c r="V72" s="135">
        <v>0</v>
      </c>
      <c r="W72" s="134">
        <v>0</v>
      </c>
      <c r="X72" s="136">
        <v>0</v>
      </c>
      <c r="Y72" s="137">
        <v>0</v>
      </c>
      <c r="Z72" s="134">
        <v>0</v>
      </c>
      <c r="AA72" s="135">
        <v>0</v>
      </c>
      <c r="AB72" s="134">
        <v>0</v>
      </c>
      <c r="AC72" s="136">
        <v>0</v>
      </c>
      <c r="AD72" s="137">
        <v>0</v>
      </c>
      <c r="AE72" s="154">
        <v>0</v>
      </c>
      <c r="AF72" s="135">
        <v>0</v>
      </c>
      <c r="AG72" s="134">
        <v>0</v>
      </c>
      <c r="AH72" s="136">
        <v>0</v>
      </c>
      <c r="AI72" s="137">
        <v>0</v>
      </c>
      <c r="AJ72" s="134">
        <v>0</v>
      </c>
      <c r="AK72" s="135">
        <v>0</v>
      </c>
      <c r="AL72" s="134">
        <v>0</v>
      </c>
      <c r="AM72" s="136">
        <v>0</v>
      </c>
    </row>
    <row r="73" spans="1:39" ht="56.25" customHeight="1">
      <c r="A73" s="172"/>
      <c r="B73" s="195" t="s">
        <v>119</v>
      </c>
      <c r="C73" s="134" t="s">
        <v>190</v>
      </c>
      <c r="D73" s="134"/>
      <c r="E73" s="137"/>
      <c r="F73" s="206" t="s">
        <v>47</v>
      </c>
      <c r="G73" s="137">
        <v>13258664</v>
      </c>
      <c r="H73" s="137" t="s">
        <v>312</v>
      </c>
      <c r="I73" s="207">
        <v>0</v>
      </c>
      <c r="J73" s="137" t="s">
        <v>312</v>
      </c>
      <c r="K73" s="207">
        <v>141000000</v>
      </c>
      <c r="L73" s="137" t="s">
        <v>312</v>
      </c>
      <c r="M73" s="207">
        <v>141000000</v>
      </c>
      <c r="N73" s="137" t="s">
        <v>312</v>
      </c>
      <c r="O73" s="207">
        <v>141000000</v>
      </c>
      <c r="P73" s="134">
        <v>0</v>
      </c>
      <c r="Q73" s="135">
        <v>0</v>
      </c>
      <c r="R73" s="134">
        <v>0</v>
      </c>
      <c r="S73" s="198">
        <v>23395275</v>
      </c>
      <c r="T73" s="137">
        <v>0</v>
      </c>
      <c r="U73" s="134">
        <v>0</v>
      </c>
      <c r="V73" s="135">
        <v>0</v>
      </c>
      <c r="W73" s="134">
        <v>0</v>
      </c>
      <c r="X73" s="136">
        <v>0</v>
      </c>
      <c r="Y73" s="137">
        <v>0</v>
      </c>
      <c r="Z73" s="134">
        <v>0</v>
      </c>
      <c r="AA73" s="135">
        <v>0</v>
      </c>
      <c r="AB73" s="134">
        <v>0</v>
      </c>
      <c r="AC73" s="136">
        <v>0</v>
      </c>
      <c r="AD73" s="137">
        <v>0</v>
      </c>
      <c r="AE73" s="154">
        <f t="shared" si="1"/>
        <v>176.45273309588356</v>
      </c>
      <c r="AF73" s="135">
        <v>0</v>
      </c>
      <c r="AG73" s="134">
        <v>0</v>
      </c>
      <c r="AH73" s="136">
        <v>0</v>
      </c>
      <c r="AI73" s="137">
        <v>0</v>
      </c>
      <c r="AJ73" s="134">
        <v>0</v>
      </c>
      <c r="AK73" s="135">
        <v>0</v>
      </c>
      <c r="AL73" s="134">
        <v>0</v>
      </c>
      <c r="AM73" s="136">
        <v>0</v>
      </c>
    </row>
    <row r="74" spans="1:39" ht="80.25" customHeight="1">
      <c r="A74" s="205" t="s">
        <v>376</v>
      </c>
      <c r="B74" s="195" t="s">
        <v>24</v>
      </c>
      <c r="C74" s="134" t="s">
        <v>156</v>
      </c>
      <c r="D74" s="134"/>
      <c r="E74" s="137"/>
      <c r="F74" s="225" t="s">
        <v>48</v>
      </c>
      <c r="G74" s="137">
        <v>600708965</v>
      </c>
      <c r="H74" s="134" t="s">
        <v>298</v>
      </c>
      <c r="I74" s="137">
        <v>512742300</v>
      </c>
      <c r="J74" s="134" t="s">
        <v>372</v>
      </c>
      <c r="K74" s="137">
        <v>600000000</v>
      </c>
      <c r="L74" s="134" t="s">
        <v>298</v>
      </c>
      <c r="M74" s="137">
        <v>725000000</v>
      </c>
      <c r="N74" s="134" t="s">
        <v>298</v>
      </c>
      <c r="O74" s="135">
        <v>725000000</v>
      </c>
      <c r="P74" s="134">
        <v>0</v>
      </c>
      <c r="Q74" s="135">
        <v>0</v>
      </c>
      <c r="R74" s="134">
        <v>0</v>
      </c>
      <c r="S74" s="198">
        <v>598222725</v>
      </c>
      <c r="T74" s="137">
        <v>0</v>
      </c>
      <c r="U74" s="134">
        <v>0</v>
      </c>
      <c r="V74" s="135">
        <v>0</v>
      </c>
      <c r="W74" s="134">
        <v>0</v>
      </c>
      <c r="X74" s="136">
        <v>0</v>
      </c>
      <c r="Y74" s="137">
        <v>0</v>
      </c>
      <c r="Z74" s="134">
        <v>0</v>
      </c>
      <c r="AA74" s="135">
        <v>0</v>
      </c>
      <c r="AB74" s="134">
        <v>0</v>
      </c>
      <c r="AC74" s="136">
        <v>0</v>
      </c>
      <c r="AD74" s="137">
        <v>0</v>
      </c>
      <c r="AE74" s="154">
        <f t="shared" si="1"/>
        <v>99.586115715785922</v>
      </c>
      <c r="AF74" s="135">
        <v>0</v>
      </c>
      <c r="AG74" s="134">
        <v>0</v>
      </c>
      <c r="AH74" s="136">
        <v>0</v>
      </c>
      <c r="AI74" s="137">
        <v>0</v>
      </c>
      <c r="AJ74" s="134">
        <v>0</v>
      </c>
      <c r="AK74" s="135">
        <v>0</v>
      </c>
      <c r="AL74" s="134">
        <v>0</v>
      </c>
      <c r="AM74" s="136">
        <v>0</v>
      </c>
    </row>
    <row r="75" spans="1:39" ht="66" customHeight="1">
      <c r="A75" s="180" t="s">
        <v>383</v>
      </c>
      <c r="B75" s="195" t="s">
        <v>25</v>
      </c>
      <c r="C75" s="134" t="s">
        <v>157</v>
      </c>
      <c r="D75" s="134"/>
      <c r="E75" s="137"/>
      <c r="F75" s="186" t="s">
        <v>49</v>
      </c>
      <c r="G75" s="137">
        <v>18585243</v>
      </c>
      <c r="H75" s="134" t="s">
        <v>262</v>
      </c>
      <c r="I75" s="137">
        <v>23093900</v>
      </c>
      <c r="J75" s="134" t="s">
        <v>335</v>
      </c>
      <c r="K75" s="137">
        <v>150000000</v>
      </c>
      <c r="L75" s="134" t="s">
        <v>262</v>
      </c>
      <c r="M75" s="137">
        <v>225000000</v>
      </c>
      <c r="N75" s="134" t="s">
        <v>262</v>
      </c>
      <c r="O75" s="135">
        <v>250000000</v>
      </c>
      <c r="P75" s="134">
        <v>0</v>
      </c>
      <c r="Q75" s="135">
        <v>0</v>
      </c>
      <c r="R75" s="134">
        <v>0</v>
      </c>
      <c r="S75" s="198">
        <v>49268499</v>
      </c>
      <c r="T75" s="137">
        <v>0</v>
      </c>
      <c r="U75" s="134">
        <v>0</v>
      </c>
      <c r="V75" s="135">
        <v>0</v>
      </c>
      <c r="W75" s="134">
        <v>0</v>
      </c>
      <c r="X75" s="136">
        <v>0</v>
      </c>
      <c r="Y75" s="137">
        <v>0</v>
      </c>
      <c r="Z75" s="134">
        <v>0</v>
      </c>
      <c r="AA75" s="135">
        <v>0</v>
      </c>
      <c r="AB75" s="134">
        <v>0</v>
      </c>
      <c r="AC75" s="136">
        <v>0</v>
      </c>
      <c r="AD75" s="137">
        <v>0</v>
      </c>
      <c r="AE75" s="154">
        <f t="shared" si="1"/>
        <v>265.09472596080667</v>
      </c>
      <c r="AF75" s="135">
        <v>0</v>
      </c>
      <c r="AG75" s="134">
        <v>0</v>
      </c>
      <c r="AH75" s="136">
        <v>0</v>
      </c>
      <c r="AI75" s="137">
        <v>0</v>
      </c>
      <c r="AJ75" s="134">
        <v>0</v>
      </c>
      <c r="AK75" s="135">
        <v>0</v>
      </c>
      <c r="AL75" s="134">
        <v>0</v>
      </c>
      <c r="AM75" s="136">
        <v>0</v>
      </c>
    </row>
    <row r="76" spans="1:39" s="9" customFormat="1" ht="41.25" customHeight="1">
      <c r="A76" s="180"/>
      <c r="B76" s="195" t="s">
        <v>26</v>
      </c>
      <c r="C76" s="134" t="s">
        <v>158</v>
      </c>
      <c r="D76" s="134"/>
      <c r="E76" s="137"/>
      <c r="F76" s="206" t="s">
        <v>50</v>
      </c>
      <c r="G76" s="137">
        <v>87069832</v>
      </c>
      <c r="H76" s="134" t="s">
        <v>236</v>
      </c>
      <c r="I76" s="137">
        <v>0</v>
      </c>
      <c r="J76" s="134" t="s">
        <v>237</v>
      </c>
      <c r="K76" s="137">
        <v>250000000</v>
      </c>
      <c r="L76" s="134" t="s">
        <v>237</v>
      </c>
      <c r="M76" s="137">
        <v>270000000</v>
      </c>
      <c r="N76" s="134" t="s">
        <v>237</v>
      </c>
      <c r="O76" s="135">
        <v>290000000</v>
      </c>
      <c r="P76" s="134">
        <v>0</v>
      </c>
      <c r="Q76" s="135">
        <v>0</v>
      </c>
      <c r="R76" s="134">
        <v>0</v>
      </c>
      <c r="S76" s="198">
        <v>149446325</v>
      </c>
      <c r="T76" s="137">
        <v>0</v>
      </c>
      <c r="U76" s="134">
        <v>0</v>
      </c>
      <c r="V76" s="135">
        <v>0</v>
      </c>
      <c r="W76" s="134">
        <v>0</v>
      </c>
      <c r="X76" s="136">
        <v>0</v>
      </c>
      <c r="Y76" s="137">
        <v>0</v>
      </c>
      <c r="Z76" s="134">
        <v>0</v>
      </c>
      <c r="AA76" s="135">
        <v>0</v>
      </c>
      <c r="AB76" s="134">
        <v>0</v>
      </c>
      <c r="AC76" s="136">
        <v>0</v>
      </c>
      <c r="AD76" s="137">
        <v>0</v>
      </c>
      <c r="AE76" s="154">
        <f t="shared" si="1"/>
        <v>171.63961565930205</v>
      </c>
      <c r="AF76" s="135">
        <v>0</v>
      </c>
      <c r="AG76" s="134">
        <v>0</v>
      </c>
      <c r="AH76" s="136">
        <v>0</v>
      </c>
      <c r="AI76" s="137">
        <v>0</v>
      </c>
      <c r="AJ76" s="134">
        <v>0</v>
      </c>
      <c r="AK76" s="135">
        <v>0</v>
      </c>
      <c r="AL76" s="134">
        <v>0</v>
      </c>
      <c r="AM76" s="136">
        <v>0</v>
      </c>
    </row>
    <row r="77" spans="1:39" ht="49.5" customHeight="1">
      <c r="A77" s="180"/>
      <c r="B77" s="195" t="s">
        <v>336</v>
      </c>
      <c r="C77" s="226" t="s">
        <v>160</v>
      </c>
      <c r="D77" s="226"/>
      <c r="E77" s="135"/>
      <c r="F77" s="186" t="s">
        <v>51</v>
      </c>
      <c r="G77" s="135">
        <v>9453964</v>
      </c>
      <c r="H77" s="134" t="s">
        <v>264</v>
      </c>
      <c r="I77" s="137">
        <v>18493200</v>
      </c>
      <c r="J77" s="134" t="s">
        <v>337</v>
      </c>
      <c r="K77" s="137">
        <v>100000000</v>
      </c>
      <c r="L77" s="134" t="s">
        <v>264</v>
      </c>
      <c r="M77" s="137">
        <v>120000000</v>
      </c>
      <c r="N77" s="134" t="s">
        <v>264</v>
      </c>
      <c r="O77" s="135">
        <v>150000000</v>
      </c>
      <c r="P77" s="134">
        <v>0</v>
      </c>
      <c r="Q77" s="135">
        <v>0</v>
      </c>
      <c r="R77" s="134">
        <v>0</v>
      </c>
      <c r="S77" s="198">
        <v>47905821</v>
      </c>
      <c r="T77" s="137">
        <v>0</v>
      </c>
      <c r="U77" s="134">
        <v>0</v>
      </c>
      <c r="V77" s="135">
        <v>0</v>
      </c>
      <c r="W77" s="134">
        <v>0</v>
      </c>
      <c r="X77" s="136">
        <v>0</v>
      </c>
      <c r="Y77" s="137">
        <v>0</v>
      </c>
      <c r="Z77" s="134">
        <v>0</v>
      </c>
      <c r="AA77" s="135">
        <v>0</v>
      </c>
      <c r="AB77" s="134">
        <v>0</v>
      </c>
      <c r="AC77" s="136">
        <v>0</v>
      </c>
      <c r="AD77" s="137">
        <v>0</v>
      </c>
      <c r="AE77" s="154">
        <f t="shared" si="1"/>
        <v>506.7273473857104</v>
      </c>
      <c r="AF77" s="135">
        <v>0</v>
      </c>
      <c r="AG77" s="134">
        <v>0</v>
      </c>
      <c r="AH77" s="136">
        <v>0</v>
      </c>
      <c r="AI77" s="137">
        <v>0</v>
      </c>
      <c r="AJ77" s="134">
        <v>0</v>
      </c>
      <c r="AK77" s="135">
        <v>0</v>
      </c>
      <c r="AL77" s="134">
        <v>0</v>
      </c>
      <c r="AM77" s="136">
        <v>0</v>
      </c>
    </row>
    <row r="78" spans="1:39" ht="58.5" customHeight="1">
      <c r="A78" s="180"/>
      <c r="B78" s="195" t="s">
        <v>96</v>
      </c>
      <c r="C78" s="226" t="s">
        <v>161</v>
      </c>
      <c r="D78" s="226"/>
      <c r="E78" s="135"/>
      <c r="F78" s="204" t="s">
        <v>144</v>
      </c>
      <c r="G78" s="194">
        <v>100000000</v>
      </c>
      <c r="H78" s="134" t="s">
        <v>104</v>
      </c>
      <c r="I78" s="137">
        <v>192378400</v>
      </c>
      <c r="J78" s="134" t="s">
        <v>339</v>
      </c>
      <c r="K78" s="137">
        <v>500000000</v>
      </c>
      <c r="L78" s="134" t="s">
        <v>104</v>
      </c>
      <c r="M78" s="137">
        <v>450000000</v>
      </c>
      <c r="N78" s="134" t="s">
        <v>104</v>
      </c>
      <c r="O78" s="135">
        <v>450000000</v>
      </c>
      <c r="P78" s="134">
        <v>0</v>
      </c>
      <c r="Q78" s="135">
        <v>0</v>
      </c>
      <c r="R78" s="134">
        <v>0</v>
      </c>
      <c r="S78" s="198">
        <v>97066278</v>
      </c>
      <c r="T78" s="137">
        <v>0</v>
      </c>
      <c r="U78" s="134">
        <v>0</v>
      </c>
      <c r="V78" s="135">
        <v>0</v>
      </c>
      <c r="W78" s="134">
        <v>0</v>
      </c>
      <c r="X78" s="136">
        <v>0</v>
      </c>
      <c r="Y78" s="137">
        <v>0</v>
      </c>
      <c r="Z78" s="134">
        <v>0</v>
      </c>
      <c r="AA78" s="135">
        <v>0</v>
      </c>
      <c r="AB78" s="134">
        <v>0</v>
      </c>
      <c r="AC78" s="136">
        <v>0</v>
      </c>
      <c r="AD78" s="137">
        <v>0</v>
      </c>
      <c r="AE78" s="154">
        <f t="shared" si="1"/>
        <v>97.066277999999997</v>
      </c>
      <c r="AF78" s="135">
        <v>0</v>
      </c>
      <c r="AG78" s="134">
        <v>0</v>
      </c>
      <c r="AH78" s="136">
        <v>0</v>
      </c>
      <c r="AI78" s="137">
        <v>0</v>
      </c>
      <c r="AJ78" s="134">
        <v>0</v>
      </c>
      <c r="AK78" s="135">
        <v>0</v>
      </c>
      <c r="AL78" s="134">
        <v>0</v>
      </c>
      <c r="AM78" s="136">
        <v>0</v>
      </c>
    </row>
    <row r="79" spans="1:39" ht="48.75" customHeight="1">
      <c r="A79" s="205" t="s">
        <v>376</v>
      </c>
      <c r="B79" s="195" t="s">
        <v>371</v>
      </c>
      <c r="C79" s="227" t="s">
        <v>144</v>
      </c>
      <c r="D79" s="226"/>
      <c r="E79" s="135"/>
      <c r="F79" s="211" t="s">
        <v>401</v>
      </c>
      <c r="G79" s="142">
        <v>2500000000</v>
      </c>
      <c r="H79" s="226" t="s">
        <v>299</v>
      </c>
      <c r="I79" s="135">
        <v>2052592600</v>
      </c>
      <c r="J79" s="226" t="s">
        <v>299</v>
      </c>
      <c r="K79" s="135">
        <v>500000000</v>
      </c>
      <c r="L79" s="226" t="s">
        <v>299</v>
      </c>
      <c r="M79" s="135">
        <v>1000000000</v>
      </c>
      <c r="N79" s="226" t="s">
        <v>299</v>
      </c>
      <c r="O79" s="135">
        <v>1000000000</v>
      </c>
      <c r="P79" s="134">
        <v>0</v>
      </c>
      <c r="Q79" s="135">
        <v>0</v>
      </c>
      <c r="R79" s="134">
        <v>0</v>
      </c>
      <c r="S79" s="222">
        <v>2460480800</v>
      </c>
      <c r="T79" s="137">
        <v>0</v>
      </c>
      <c r="U79" s="134">
        <v>0</v>
      </c>
      <c r="V79" s="135">
        <v>0</v>
      </c>
      <c r="W79" s="134">
        <v>0</v>
      </c>
      <c r="X79" s="136">
        <v>0</v>
      </c>
      <c r="Y79" s="137">
        <v>0</v>
      </c>
      <c r="Z79" s="134">
        <v>0</v>
      </c>
      <c r="AA79" s="135">
        <v>0</v>
      </c>
      <c r="AB79" s="134">
        <v>0</v>
      </c>
      <c r="AC79" s="136">
        <v>0</v>
      </c>
      <c r="AD79" s="137">
        <v>0</v>
      </c>
      <c r="AE79" s="154">
        <f t="shared" si="1"/>
        <v>98.419231999999994</v>
      </c>
      <c r="AF79" s="135">
        <v>0</v>
      </c>
      <c r="AG79" s="134">
        <v>0</v>
      </c>
      <c r="AH79" s="136">
        <v>0</v>
      </c>
      <c r="AI79" s="137">
        <v>0</v>
      </c>
      <c r="AJ79" s="134">
        <v>0</v>
      </c>
      <c r="AK79" s="135">
        <v>0</v>
      </c>
      <c r="AL79" s="134">
        <v>0</v>
      </c>
      <c r="AM79" s="136">
        <v>0</v>
      </c>
    </row>
    <row r="80" spans="1:39" ht="69" customHeight="1">
      <c r="A80" s="216" t="s">
        <v>379</v>
      </c>
      <c r="B80" s="195" t="s">
        <v>356</v>
      </c>
      <c r="C80" s="204" t="s">
        <v>144</v>
      </c>
      <c r="D80" s="204"/>
      <c r="E80" s="142"/>
      <c r="F80" s="211" t="s">
        <v>40</v>
      </c>
      <c r="G80" s="137">
        <v>50214904</v>
      </c>
      <c r="H80" s="134" t="s">
        <v>238</v>
      </c>
      <c r="I80" s="137">
        <v>60214900</v>
      </c>
      <c r="J80" s="134" t="s">
        <v>357</v>
      </c>
      <c r="K80" s="137">
        <v>200000000</v>
      </c>
      <c r="L80" s="134" t="s">
        <v>240</v>
      </c>
      <c r="M80" s="137">
        <v>120000000</v>
      </c>
      <c r="N80" s="134" t="s">
        <v>239</v>
      </c>
      <c r="O80" s="135">
        <v>120000000</v>
      </c>
      <c r="P80" s="134">
        <v>0</v>
      </c>
      <c r="Q80" s="135">
        <v>0</v>
      </c>
      <c r="R80" s="134">
        <v>0</v>
      </c>
      <c r="S80" s="198">
        <v>49061225</v>
      </c>
      <c r="T80" s="137">
        <v>0</v>
      </c>
      <c r="U80" s="134">
        <v>0</v>
      </c>
      <c r="V80" s="135">
        <v>0</v>
      </c>
      <c r="W80" s="134">
        <v>0</v>
      </c>
      <c r="X80" s="136">
        <v>0</v>
      </c>
      <c r="Y80" s="137">
        <v>0</v>
      </c>
      <c r="Z80" s="134">
        <v>0</v>
      </c>
      <c r="AA80" s="135">
        <v>0</v>
      </c>
      <c r="AB80" s="134">
        <v>0</v>
      </c>
      <c r="AC80" s="136">
        <v>0</v>
      </c>
      <c r="AD80" s="137">
        <v>0</v>
      </c>
      <c r="AE80" s="154">
        <f t="shared" si="1"/>
        <v>97.702516766735229</v>
      </c>
      <c r="AF80" s="135">
        <v>0</v>
      </c>
      <c r="AG80" s="134">
        <v>0</v>
      </c>
      <c r="AH80" s="136">
        <v>0</v>
      </c>
      <c r="AI80" s="137">
        <v>0</v>
      </c>
      <c r="AJ80" s="134">
        <v>0</v>
      </c>
      <c r="AK80" s="135">
        <v>0</v>
      </c>
      <c r="AL80" s="134">
        <v>0</v>
      </c>
      <c r="AM80" s="136">
        <v>0</v>
      </c>
    </row>
    <row r="81" spans="1:39" ht="71.25" customHeight="1">
      <c r="A81" s="216" t="s">
        <v>379</v>
      </c>
      <c r="B81" s="195" t="s">
        <v>330</v>
      </c>
      <c r="C81" s="134" t="s">
        <v>159</v>
      </c>
      <c r="D81" s="134"/>
      <c r="E81" s="137"/>
      <c r="F81" s="225" t="s">
        <v>82</v>
      </c>
      <c r="G81" s="137">
        <v>1612497724</v>
      </c>
      <c r="H81" s="134" t="s">
        <v>313</v>
      </c>
      <c r="I81" s="137">
        <v>1931385300</v>
      </c>
      <c r="J81" s="134" t="s">
        <v>350</v>
      </c>
      <c r="K81" s="204">
        <v>1500000000</v>
      </c>
      <c r="L81" s="204" t="s">
        <v>144</v>
      </c>
      <c r="M81" s="278">
        <v>1229489000</v>
      </c>
      <c r="N81" s="204" t="s">
        <v>144</v>
      </c>
      <c r="O81" s="204">
        <v>1722489000</v>
      </c>
      <c r="P81" s="134">
        <v>0</v>
      </c>
      <c r="Q81" s="135">
        <v>0</v>
      </c>
      <c r="R81" s="134">
        <v>0</v>
      </c>
      <c r="S81" s="198">
        <v>1588920632</v>
      </c>
      <c r="T81" s="137">
        <v>0</v>
      </c>
      <c r="U81" s="134">
        <v>0</v>
      </c>
      <c r="V81" s="135">
        <v>0</v>
      </c>
      <c r="W81" s="134">
        <v>0</v>
      </c>
      <c r="X81" s="136">
        <v>0</v>
      </c>
      <c r="Y81" s="137">
        <v>0</v>
      </c>
      <c r="Z81" s="134">
        <v>0</v>
      </c>
      <c r="AA81" s="135">
        <v>0</v>
      </c>
      <c r="AB81" s="134">
        <v>0</v>
      </c>
      <c r="AC81" s="136">
        <v>0</v>
      </c>
      <c r="AD81" s="137">
        <v>0</v>
      </c>
      <c r="AE81" s="154">
        <f t="shared" si="1"/>
        <v>98.537852695908683</v>
      </c>
      <c r="AF81" s="135">
        <v>0</v>
      </c>
      <c r="AG81" s="134">
        <v>0</v>
      </c>
      <c r="AH81" s="136">
        <v>0</v>
      </c>
      <c r="AI81" s="137">
        <v>0</v>
      </c>
      <c r="AJ81" s="134">
        <v>0</v>
      </c>
      <c r="AK81" s="135">
        <v>0</v>
      </c>
      <c r="AL81" s="134">
        <v>0</v>
      </c>
      <c r="AM81" s="136">
        <v>0</v>
      </c>
    </row>
    <row r="82" spans="1:39" ht="51" customHeight="1">
      <c r="A82" s="180" t="s">
        <v>383</v>
      </c>
      <c r="B82" s="195" t="s">
        <v>101</v>
      </c>
      <c r="C82" s="204" t="s">
        <v>144</v>
      </c>
      <c r="D82" s="204"/>
      <c r="E82" s="142"/>
      <c r="F82" s="204" t="s">
        <v>144</v>
      </c>
      <c r="G82" s="142" t="s">
        <v>144</v>
      </c>
      <c r="H82" s="134">
        <v>2</v>
      </c>
      <c r="I82" s="137">
        <v>74246745</v>
      </c>
      <c r="J82" s="134" t="s">
        <v>340</v>
      </c>
      <c r="K82" s="137">
        <v>175000000</v>
      </c>
      <c r="L82" s="134">
        <v>6</v>
      </c>
      <c r="M82" s="137">
        <v>400000000</v>
      </c>
      <c r="N82" s="134">
        <v>7</v>
      </c>
      <c r="O82" s="135">
        <v>500000000</v>
      </c>
      <c r="P82" s="134">
        <v>0</v>
      </c>
      <c r="Q82" s="135">
        <v>0</v>
      </c>
      <c r="R82" s="134">
        <v>0</v>
      </c>
      <c r="S82" s="198"/>
      <c r="T82" s="137">
        <v>0</v>
      </c>
      <c r="U82" s="134">
        <v>0</v>
      </c>
      <c r="V82" s="135">
        <v>0</v>
      </c>
      <c r="W82" s="134">
        <v>0</v>
      </c>
      <c r="X82" s="136">
        <v>0</v>
      </c>
      <c r="Y82" s="137">
        <v>0</v>
      </c>
      <c r="Z82" s="134">
        <v>0</v>
      </c>
      <c r="AA82" s="135">
        <v>0</v>
      </c>
      <c r="AB82" s="134">
        <v>0</v>
      </c>
      <c r="AC82" s="136">
        <v>0</v>
      </c>
      <c r="AD82" s="137">
        <v>0</v>
      </c>
      <c r="AE82" s="154">
        <v>0</v>
      </c>
      <c r="AF82" s="135">
        <v>0</v>
      </c>
      <c r="AG82" s="134">
        <v>0</v>
      </c>
      <c r="AH82" s="136">
        <v>0</v>
      </c>
      <c r="AI82" s="137">
        <v>0</v>
      </c>
      <c r="AJ82" s="134">
        <v>0</v>
      </c>
      <c r="AK82" s="135">
        <v>0</v>
      </c>
      <c r="AL82" s="134">
        <v>0</v>
      </c>
      <c r="AM82" s="136">
        <v>0</v>
      </c>
    </row>
    <row r="83" spans="1:39" ht="74.25" customHeight="1">
      <c r="A83" s="228" t="s">
        <v>379</v>
      </c>
      <c r="B83" s="177" t="s">
        <v>39</v>
      </c>
      <c r="C83" s="179"/>
      <c r="D83" s="179"/>
      <c r="E83" s="179"/>
      <c r="F83" s="179"/>
      <c r="G83" s="179">
        <f>SUM(G84:G90)</f>
        <v>67407873</v>
      </c>
      <c r="H83" s="179"/>
      <c r="I83" s="179">
        <f>SUM(I84:I90)</f>
        <v>941768600</v>
      </c>
      <c r="J83" s="179"/>
      <c r="K83" s="179">
        <f>SUM(K84:K90)</f>
        <v>650000000</v>
      </c>
      <c r="L83" s="179"/>
      <c r="M83" s="179">
        <f>SUM(M84:M90)</f>
        <v>582000000</v>
      </c>
      <c r="N83" s="179"/>
      <c r="O83" s="179">
        <f>SUM(O84:O90)</f>
        <v>650000000</v>
      </c>
      <c r="P83" s="134">
        <v>0</v>
      </c>
      <c r="Q83" s="135">
        <v>0</v>
      </c>
      <c r="R83" s="134">
        <v>0</v>
      </c>
      <c r="S83" s="201">
        <f>SUM(S84:S90)</f>
        <v>63644921</v>
      </c>
      <c r="T83" s="137">
        <v>0</v>
      </c>
      <c r="U83" s="134">
        <v>0</v>
      </c>
      <c r="V83" s="135">
        <v>0</v>
      </c>
      <c r="W83" s="134">
        <v>0</v>
      </c>
      <c r="X83" s="136">
        <v>0</v>
      </c>
      <c r="Y83" s="137">
        <v>0</v>
      </c>
      <c r="Z83" s="134">
        <v>0</v>
      </c>
      <c r="AA83" s="135">
        <v>0</v>
      </c>
      <c r="AB83" s="134">
        <v>0</v>
      </c>
      <c r="AC83" s="136">
        <v>0</v>
      </c>
      <c r="AD83" s="137">
        <v>0</v>
      </c>
      <c r="AE83" s="154">
        <f t="shared" si="1"/>
        <v>94.417637239495747</v>
      </c>
      <c r="AF83" s="135">
        <v>0</v>
      </c>
      <c r="AG83" s="134">
        <v>0</v>
      </c>
      <c r="AH83" s="136">
        <v>0</v>
      </c>
      <c r="AI83" s="137">
        <v>0</v>
      </c>
      <c r="AJ83" s="134">
        <v>0</v>
      </c>
      <c r="AK83" s="135">
        <v>0</v>
      </c>
      <c r="AL83" s="134">
        <v>0</v>
      </c>
      <c r="AM83" s="136">
        <v>0</v>
      </c>
    </row>
    <row r="84" spans="1:39" s="9" customFormat="1" ht="43.5" customHeight="1">
      <c r="A84" s="229"/>
      <c r="B84" s="195" t="s">
        <v>362</v>
      </c>
      <c r="C84" s="211" t="s">
        <v>166</v>
      </c>
      <c r="D84" s="134"/>
      <c r="E84" s="137"/>
      <c r="F84" s="221" t="s">
        <v>52</v>
      </c>
      <c r="G84" s="137">
        <v>11542744</v>
      </c>
      <c r="H84" s="134" t="s">
        <v>241</v>
      </c>
      <c r="I84" s="137">
        <v>398140000</v>
      </c>
      <c r="J84" s="134" t="s">
        <v>363</v>
      </c>
      <c r="K84" s="137">
        <v>100000000</v>
      </c>
      <c r="L84" s="134" t="s">
        <v>241</v>
      </c>
      <c r="M84" s="137">
        <v>180000000</v>
      </c>
      <c r="N84" s="134" t="s">
        <v>241</v>
      </c>
      <c r="O84" s="135">
        <v>200000000</v>
      </c>
      <c r="P84" s="134">
        <v>0</v>
      </c>
      <c r="Q84" s="135">
        <v>0</v>
      </c>
      <c r="R84" s="134">
        <v>0</v>
      </c>
      <c r="S84" s="222">
        <v>11208500</v>
      </c>
      <c r="T84" s="137">
        <v>0</v>
      </c>
      <c r="U84" s="134">
        <v>0</v>
      </c>
      <c r="V84" s="135">
        <v>0</v>
      </c>
      <c r="W84" s="134">
        <v>0</v>
      </c>
      <c r="X84" s="136">
        <v>0</v>
      </c>
      <c r="Y84" s="137">
        <v>0</v>
      </c>
      <c r="Z84" s="134">
        <v>0</v>
      </c>
      <c r="AA84" s="135">
        <v>0</v>
      </c>
      <c r="AB84" s="134">
        <v>0</v>
      </c>
      <c r="AC84" s="136">
        <v>0</v>
      </c>
      <c r="AD84" s="137">
        <v>0</v>
      </c>
      <c r="AE84" s="154">
        <f t="shared" si="1"/>
        <v>97.104293398519445</v>
      </c>
      <c r="AF84" s="135">
        <v>0</v>
      </c>
      <c r="AG84" s="134">
        <v>0</v>
      </c>
      <c r="AH84" s="136">
        <v>0</v>
      </c>
      <c r="AI84" s="137">
        <v>0</v>
      </c>
      <c r="AJ84" s="134">
        <v>0</v>
      </c>
      <c r="AK84" s="135">
        <v>0</v>
      </c>
      <c r="AL84" s="134">
        <v>0</v>
      </c>
      <c r="AM84" s="136">
        <v>0</v>
      </c>
    </row>
    <row r="85" spans="1:39" s="9" customFormat="1" ht="39.75" customHeight="1">
      <c r="A85" s="229"/>
      <c r="B85" s="230" t="s">
        <v>410</v>
      </c>
      <c r="C85" s="211"/>
      <c r="D85" s="134"/>
      <c r="E85" s="137"/>
      <c r="F85" s="221"/>
      <c r="G85" s="137"/>
      <c r="H85" s="134"/>
      <c r="I85" s="137"/>
      <c r="J85" s="134"/>
      <c r="K85" s="137"/>
      <c r="L85" s="134"/>
      <c r="M85" s="137"/>
      <c r="N85" s="134"/>
      <c r="O85" s="135"/>
      <c r="P85" s="134">
        <v>0</v>
      </c>
      <c r="Q85" s="135">
        <v>0</v>
      </c>
      <c r="R85" s="134">
        <v>0</v>
      </c>
      <c r="S85" s="136">
        <v>0</v>
      </c>
      <c r="T85" s="137">
        <v>0</v>
      </c>
      <c r="U85" s="134">
        <v>0</v>
      </c>
      <c r="V85" s="135">
        <v>0</v>
      </c>
      <c r="W85" s="134">
        <v>0</v>
      </c>
      <c r="X85" s="136">
        <v>0</v>
      </c>
      <c r="Y85" s="137">
        <v>0</v>
      </c>
      <c r="Z85" s="134">
        <v>0</v>
      </c>
      <c r="AA85" s="135">
        <v>0</v>
      </c>
      <c r="AB85" s="134">
        <v>0</v>
      </c>
      <c r="AC85" s="136">
        <v>0</v>
      </c>
      <c r="AD85" s="137">
        <v>0</v>
      </c>
      <c r="AE85" s="154">
        <v>0</v>
      </c>
      <c r="AF85" s="135">
        <v>0</v>
      </c>
      <c r="AG85" s="134">
        <v>0</v>
      </c>
      <c r="AH85" s="136">
        <v>0</v>
      </c>
      <c r="AI85" s="137">
        <v>0</v>
      </c>
      <c r="AJ85" s="134">
        <v>0</v>
      </c>
      <c r="AK85" s="135">
        <v>0</v>
      </c>
      <c r="AL85" s="134">
        <v>0</v>
      </c>
      <c r="AM85" s="136">
        <v>0</v>
      </c>
    </row>
    <row r="86" spans="1:39" s="9" customFormat="1" ht="32.25" customHeight="1">
      <c r="A86" s="229"/>
      <c r="B86" s="230" t="s">
        <v>411</v>
      </c>
      <c r="C86" s="211"/>
      <c r="D86" s="134"/>
      <c r="E86" s="137"/>
      <c r="F86" s="221"/>
      <c r="G86" s="137"/>
      <c r="H86" s="134"/>
      <c r="I86" s="137"/>
      <c r="J86" s="134"/>
      <c r="K86" s="137"/>
      <c r="L86" s="134"/>
      <c r="M86" s="137"/>
      <c r="N86" s="134"/>
      <c r="O86" s="135"/>
      <c r="P86" s="134">
        <v>0</v>
      </c>
      <c r="Q86" s="135">
        <v>0</v>
      </c>
      <c r="R86" s="134">
        <v>0</v>
      </c>
      <c r="S86" s="136">
        <v>0</v>
      </c>
      <c r="T86" s="137">
        <v>0</v>
      </c>
      <c r="U86" s="134">
        <v>0</v>
      </c>
      <c r="V86" s="135">
        <v>0</v>
      </c>
      <c r="W86" s="134">
        <v>0</v>
      </c>
      <c r="X86" s="136">
        <v>0</v>
      </c>
      <c r="Y86" s="137">
        <v>0</v>
      </c>
      <c r="Z86" s="134">
        <v>0</v>
      </c>
      <c r="AA86" s="135">
        <v>0</v>
      </c>
      <c r="AB86" s="134">
        <v>0</v>
      </c>
      <c r="AC86" s="136">
        <v>0</v>
      </c>
      <c r="AD86" s="137">
        <v>0</v>
      </c>
      <c r="AE86" s="154">
        <v>0</v>
      </c>
      <c r="AF86" s="135">
        <v>0</v>
      </c>
      <c r="AG86" s="134">
        <v>0</v>
      </c>
      <c r="AH86" s="136">
        <v>0</v>
      </c>
      <c r="AI86" s="137">
        <v>0</v>
      </c>
      <c r="AJ86" s="134">
        <v>0</v>
      </c>
      <c r="AK86" s="135">
        <v>0</v>
      </c>
      <c r="AL86" s="134">
        <v>0</v>
      </c>
      <c r="AM86" s="136">
        <v>0</v>
      </c>
    </row>
    <row r="87" spans="1:39" ht="29.25" customHeight="1">
      <c r="A87" s="172"/>
      <c r="B87" s="195" t="s">
        <v>27</v>
      </c>
      <c r="C87" s="211" t="s">
        <v>164</v>
      </c>
      <c r="D87" s="134"/>
      <c r="E87" s="137"/>
      <c r="F87" s="186" t="s">
        <v>53</v>
      </c>
      <c r="G87" s="137">
        <v>40000000</v>
      </c>
      <c r="H87" s="134" t="s">
        <v>266</v>
      </c>
      <c r="I87" s="137">
        <v>493928600</v>
      </c>
      <c r="J87" s="134" t="s">
        <v>341</v>
      </c>
      <c r="K87" s="137">
        <v>100000000</v>
      </c>
      <c r="L87" s="134" t="s">
        <v>266</v>
      </c>
      <c r="M87" s="137">
        <v>115000000</v>
      </c>
      <c r="N87" s="134" t="s">
        <v>266</v>
      </c>
      <c r="O87" s="135">
        <v>130000000</v>
      </c>
      <c r="P87" s="134">
        <v>0</v>
      </c>
      <c r="Q87" s="135">
        <v>0</v>
      </c>
      <c r="R87" s="134">
        <v>0</v>
      </c>
      <c r="S87" s="188">
        <v>38484971</v>
      </c>
      <c r="T87" s="137">
        <v>0</v>
      </c>
      <c r="U87" s="134">
        <v>0</v>
      </c>
      <c r="V87" s="135">
        <v>0</v>
      </c>
      <c r="W87" s="134">
        <v>0</v>
      </c>
      <c r="X87" s="136">
        <v>0</v>
      </c>
      <c r="Y87" s="137">
        <v>0</v>
      </c>
      <c r="Z87" s="134">
        <v>0</v>
      </c>
      <c r="AA87" s="135">
        <v>0</v>
      </c>
      <c r="AB87" s="134">
        <v>0</v>
      </c>
      <c r="AC87" s="136">
        <v>0</v>
      </c>
      <c r="AD87" s="137">
        <v>0</v>
      </c>
      <c r="AE87" s="154">
        <f t="shared" si="1"/>
        <v>96.212427500000004</v>
      </c>
      <c r="AF87" s="135">
        <v>0</v>
      </c>
      <c r="AG87" s="134">
        <v>0</v>
      </c>
      <c r="AH87" s="136">
        <v>0</v>
      </c>
      <c r="AI87" s="137">
        <v>0</v>
      </c>
      <c r="AJ87" s="134">
        <v>0</v>
      </c>
      <c r="AK87" s="135">
        <v>0</v>
      </c>
      <c r="AL87" s="134">
        <v>0</v>
      </c>
      <c r="AM87" s="136">
        <v>0</v>
      </c>
    </row>
    <row r="88" spans="1:39" ht="33" customHeight="1">
      <c r="A88" s="172"/>
      <c r="B88" s="195" t="s">
        <v>366</v>
      </c>
      <c r="C88" s="211" t="s">
        <v>165</v>
      </c>
      <c r="D88" s="134"/>
      <c r="E88" s="137"/>
      <c r="F88" s="204" t="s">
        <v>144</v>
      </c>
      <c r="G88" s="194" t="s">
        <v>144</v>
      </c>
      <c r="H88" s="134" t="s">
        <v>242</v>
      </c>
      <c r="I88" s="137">
        <v>49700000</v>
      </c>
      <c r="J88" s="134" t="s">
        <v>367</v>
      </c>
      <c r="K88" s="137">
        <v>250000000</v>
      </c>
      <c r="L88" s="134" t="s">
        <v>244</v>
      </c>
      <c r="M88" s="137">
        <v>147000000</v>
      </c>
      <c r="N88" s="134" t="s">
        <v>243</v>
      </c>
      <c r="O88" s="135">
        <v>160000000</v>
      </c>
      <c r="P88" s="134">
        <v>0</v>
      </c>
      <c r="Q88" s="135">
        <v>0</v>
      </c>
      <c r="R88" s="134">
        <v>0</v>
      </c>
      <c r="S88" s="136">
        <v>0</v>
      </c>
      <c r="T88" s="137">
        <v>0</v>
      </c>
      <c r="U88" s="134">
        <v>0</v>
      </c>
      <c r="V88" s="135">
        <v>0</v>
      </c>
      <c r="W88" s="134">
        <v>0</v>
      </c>
      <c r="X88" s="136">
        <v>0</v>
      </c>
      <c r="Y88" s="137">
        <v>0</v>
      </c>
      <c r="Z88" s="134">
        <v>0</v>
      </c>
      <c r="AA88" s="135">
        <v>0</v>
      </c>
      <c r="AB88" s="134">
        <v>0</v>
      </c>
      <c r="AC88" s="136">
        <v>0</v>
      </c>
      <c r="AD88" s="137">
        <v>0</v>
      </c>
      <c r="AE88" s="154">
        <v>0</v>
      </c>
      <c r="AF88" s="135">
        <v>0</v>
      </c>
      <c r="AG88" s="134">
        <v>0</v>
      </c>
      <c r="AH88" s="136">
        <v>0</v>
      </c>
      <c r="AI88" s="137">
        <v>0</v>
      </c>
      <c r="AJ88" s="134">
        <v>0</v>
      </c>
      <c r="AK88" s="135">
        <v>0</v>
      </c>
      <c r="AL88" s="134">
        <v>0</v>
      </c>
      <c r="AM88" s="136">
        <v>0</v>
      </c>
    </row>
    <row r="89" spans="1:39" ht="33" customHeight="1">
      <c r="A89" s="172"/>
      <c r="B89" s="195" t="s">
        <v>132</v>
      </c>
      <c r="C89" s="211" t="s">
        <v>84</v>
      </c>
      <c r="D89" s="134"/>
      <c r="E89" s="137"/>
      <c r="F89" s="186" t="s">
        <v>83</v>
      </c>
      <c r="G89" s="137">
        <v>8312544</v>
      </c>
      <c r="H89" s="134"/>
      <c r="I89" s="137"/>
      <c r="J89" s="134"/>
      <c r="K89" s="137"/>
      <c r="L89" s="134"/>
      <c r="M89" s="137"/>
      <c r="N89" s="134"/>
      <c r="O89" s="231"/>
      <c r="P89" s="134">
        <v>0</v>
      </c>
      <c r="Q89" s="135">
        <v>0</v>
      </c>
      <c r="R89" s="134">
        <v>0</v>
      </c>
      <c r="S89" s="198">
        <v>8057450</v>
      </c>
      <c r="T89" s="137">
        <v>0</v>
      </c>
      <c r="U89" s="134">
        <v>0</v>
      </c>
      <c r="V89" s="135">
        <v>0</v>
      </c>
      <c r="W89" s="134">
        <v>0</v>
      </c>
      <c r="X89" s="136">
        <v>0</v>
      </c>
      <c r="Y89" s="137">
        <v>0</v>
      </c>
      <c r="Z89" s="134">
        <v>0</v>
      </c>
      <c r="AA89" s="135">
        <v>0</v>
      </c>
      <c r="AB89" s="134">
        <v>0</v>
      </c>
      <c r="AC89" s="136">
        <v>0</v>
      </c>
      <c r="AD89" s="137">
        <v>0</v>
      </c>
      <c r="AE89" s="154">
        <f t="shared" si="1"/>
        <v>96.931216243787702</v>
      </c>
      <c r="AF89" s="135">
        <v>0</v>
      </c>
      <c r="AG89" s="134">
        <v>0</v>
      </c>
      <c r="AH89" s="136">
        <v>0</v>
      </c>
      <c r="AI89" s="137">
        <v>0</v>
      </c>
      <c r="AJ89" s="134">
        <v>0</v>
      </c>
      <c r="AK89" s="135">
        <v>0</v>
      </c>
      <c r="AL89" s="134">
        <v>0</v>
      </c>
      <c r="AM89" s="136">
        <v>0</v>
      </c>
    </row>
    <row r="90" spans="1:39" ht="42" customHeight="1">
      <c r="A90" s="172"/>
      <c r="B90" s="195" t="s">
        <v>368</v>
      </c>
      <c r="C90" s="204" t="s">
        <v>144</v>
      </c>
      <c r="D90" s="204"/>
      <c r="E90" s="142"/>
      <c r="F90" s="211" t="s">
        <v>84</v>
      </c>
      <c r="G90" s="137">
        <v>7552585</v>
      </c>
      <c r="H90" s="134" t="s">
        <v>242</v>
      </c>
      <c r="I90" s="137">
        <v>0</v>
      </c>
      <c r="J90" s="134" t="s">
        <v>369</v>
      </c>
      <c r="K90" s="137">
        <v>200000000</v>
      </c>
      <c r="L90" s="134" t="s">
        <v>244</v>
      </c>
      <c r="M90" s="137">
        <v>140000000</v>
      </c>
      <c r="N90" s="134" t="s">
        <v>244</v>
      </c>
      <c r="O90" s="135">
        <v>160000000</v>
      </c>
      <c r="P90" s="134">
        <v>0</v>
      </c>
      <c r="Q90" s="135">
        <v>0</v>
      </c>
      <c r="R90" s="134">
        <v>0</v>
      </c>
      <c r="S90" s="222">
        <v>5894000</v>
      </c>
      <c r="T90" s="137">
        <v>0</v>
      </c>
      <c r="U90" s="134">
        <v>0</v>
      </c>
      <c r="V90" s="135">
        <v>0</v>
      </c>
      <c r="W90" s="134">
        <v>0</v>
      </c>
      <c r="X90" s="136">
        <v>0</v>
      </c>
      <c r="Y90" s="137">
        <v>0</v>
      </c>
      <c r="Z90" s="134">
        <v>0</v>
      </c>
      <c r="AA90" s="135">
        <v>0</v>
      </c>
      <c r="AB90" s="134">
        <v>0</v>
      </c>
      <c r="AC90" s="136">
        <v>0</v>
      </c>
      <c r="AD90" s="137">
        <v>0</v>
      </c>
      <c r="AE90" s="154">
        <f t="shared" si="1"/>
        <v>78.03950567918136</v>
      </c>
      <c r="AF90" s="135">
        <v>0</v>
      </c>
      <c r="AG90" s="134">
        <v>0</v>
      </c>
      <c r="AH90" s="136">
        <v>0</v>
      </c>
      <c r="AI90" s="137">
        <v>0</v>
      </c>
      <c r="AJ90" s="134">
        <v>0</v>
      </c>
      <c r="AK90" s="135">
        <v>0</v>
      </c>
      <c r="AL90" s="134">
        <v>0</v>
      </c>
      <c r="AM90" s="136">
        <v>0</v>
      </c>
    </row>
    <row r="91" spans="1:39" ht="45.75" customHeight="1">
      <c r="A91" s="180" t="s">
        <v>383</v>
      </c>
      <c r="B91" s="177" t="s">
        <v>97</v>
      </c>
      <c r="C91" s="203"/>
      <c r="D91" s="203"/>
      <c r="E91" s="199"/>
      <c r="F91" s="203"/>
      <c r="G91" s="199">
        <f>SUM(G92:G95)</f>
        <v>2150000000</v>
      </c>
      <c r="H91" s="203"/>
      <c r="I91" s="199">
        <f>SUM(I92:I95)</f>
        <v>1905229575</v>
      </c>
      <c r="J91" s="203"/>
      <c r="K91" s="199">
        <f>SUM(K92:K95)</f>
        <v>2750000000</v>
      </c>
      <c r="L91" s="203"/>
      <c r="M91" s="199">
        <f>SUM(M92:M95)</f>
        <v>2500000000</v>
      </c>
      <c r="N91" s="203"/>
      <c r="O91" s="199">
        <f>SUM(O92:O95)</f>
        <v>3250000000</v>
      </c>
      <c r="P91" s="134">
        <v>0</v>
      </c>
      <c r="Q91" s="135">
        <v>0</v>
      </c>
      <c r="R91" s="134">
        <v>0</v>
      </c>
      <c r="S91" s="145">
        <f>SUM(S92:S95)</f>
        <v>2107159020</v>
      </c>
      <c r="T91" s="137">
        <v>0</v>
      </c>
      <c r="U91" s="134">
        <v>0</v>
      </c>
      <c r="V91" s="135">
        <v>0</v>
      </c>
      <c r="W91" s="134">
        <v>0</v>
      </c>
      <c r="X91" s="136">
        <v>0</v>
      </c>
      <c r="Y91" s="137">
        <v>0</v>
      </c>
      <c r="Z91" s="134">
        <v>0</v>
      </c>
      <c r="AA91" s="135">
        <v>0</v>
      </c>
      <c r="AB91" s="134">
        <v>0</v>
      </c>
      <c r="AC91" s="136">
        <v>0</v>
      </c>
      <c r="AD91" s="137">
        <v>0</v>
      </c>
      <c r="AE91" s="154">
        <f t="shared" si="1"/>
        <v>98.007396279069766</v>
      </c>
      <c r="AF91" s="135">
        <v>0</v>
      </c>
      <c r="AG91" s="134">
        <v>0</v>
      </c>
      <c r="AH91" s="136">
        <v>0</v>
      </c>
      <c r="AI91" s="137">
        <v>0</v>
      </c>
      <c r="AJ91" s="134">
        <v>0</v>
      </c>
      <c r="AK91" s="135">
        <v>0</v>
      </c>
      <c r="AL91" s="134">
        <v>0</v>
      </c>
      <c r="AM91" s="136">
        <v>0</v>
      </c>
    </row>
    <row r="92" spans="1:39" ht="71.25" customHeight="1">
      <c r="A92" s="172"/>
      <c r="B92" s="195" t="s">
        <v>98</v>
      </c>
      <c r="C92" s="134" t="s">
        <v>202</v>
      </c>
      <c r="D92" s="134"/>
      <c r="E92" s="137"/>
      <c r="F92" s="204" t="s">
        <v>144</v>
      </c>
      <c r="G92" s="142" t="s">
        <v>144</v>
      </c>
      <c r="H92" s="141" t="s">
        <v>268</v>
      </c>
      <c r="I92" s="137">
        <v>0</v>
      </c>
      <c r="J92" s="134" t="s">
        <v>271</v>
      </c>
      <c r="K92" s="137">
        <v>1000000000</v>
      </c>
      <c r="L92" s="134" t="s">
        <v>269</v>
      </c>
      <c r="M92" s="137">
        <v>1000000000</v>
      </c>
      <c r="N92" s="134" t="s">
        <v>270</v>
      </c>
      <c r="O92" s="137">
        <v>1500000000</v>
      </c>
      <c r="P92" s="134">
        <v>0</v>
      </c>
      <c r="Q92" s="135">
        <v>0</v>
      </c>
      <c r="R92" s="134">
        <v>0</v>
      </c>
      <c r="S92" s="136">
        <v>0</v>
      </c>
      <c r="T92" s="137">
        <v>0</v>
      </c>
      <c r="U92" s="134">
        <v>0</v>
      </c>
      <c r="V92" s="135">
        <v>0</v>
      </c>
      <c r="W92" s="134">
        <v>0</v>
      </c>
      <c r="X92" s="136">
        <v>0</v>
      </c>
      <c r="Y92" s="137">
        <v>0</v>
      </c>
      <c r="Z92" s="134">
        <v>0</v>
      </c>
      <c r="AA92" s="135">
        <v>0</v>
      </c>
      <c r="AB92" s="134">
        <v>0</v>
      </c>
      <c r="AC92" s="136">
        <v>0</v>
      </c>
      <c r="AD92" s="137">
        <v>0</v>
      </c>
      <c r="AE92" s="154">
        <v>0</v>
      </c>
      <c r="AF92" s="135">
        <v>0</v>
      </c>
      <c r="AG92" s="134">
        <v>0</v>
      </c>
      <c r="AH92" s="136">
        <v>0</v>
      </c>
      <c r="AI92" s="137">
        <v>0</v>
      </c>
      <c r="AJ92" s="134">
        <v>0</v>
      </c>
      <c r="AK92" s="135">
        <v>0</v>
      </c>
      <c r="AL92" s="134">
        <v>0</v>
      </c>
      <c r="AM92" s="136">
        <v>0</v>
      </c>
    </row>
    <row r="93" spans="1:39" ht="55.5" customHeight="1">
      <c r="A93" s="172"/>
      <c r="B93" s="181" t="s">
        <v>402</v>
      </c>
      <c r="C93" s="204" t="s">
        <v>144</v>
      </c>
      <c r="D93" s="204"/>
      <c r="E93" s="142"/>
      <c r="F93" s="134" t="s">
        <v>403</v>
      </c>
      <c r="G93" s="142">
        <v>2150000000</v>
      </c>
      <c r="H93" s="134" t="s">
        <v>314</v>
      </c>
      <c r="I93" s="137">
        <v>1812720900</v>
      </c>
      <c r="J93" s="134" t="s">
        <v>342</v>
      </c>
      <c r="K93" s="137">
        <v>1000000000</v>
      </c>
      <c r="L93" s="134" t="s">
        <v>314</v>
      </c>
      <c r="M93" s="137">
        <v>1000000000</v>
      </c>
      <c r="N93" s="134" t="s">
        <v>314</v>
      </c>
      <c r="O93" s="137">
        <v>1000000000</v>
      </c>
      <c r="P93" s="134">
        <v>0</v>
      </c>
      <c r="Q93" s="135">
        <v>0</v>
      </c>
      <c r="R93" s="134">
        <v>0</v>
      </c>
      <c r="S93" s="222">
        <v>2107159020</v>
      </c>
      <c r="T93" s="137">
        <v>0</v>
      </c>
      <c r="U93" s="134">
        <v>0</v>
      </c>
      <c r="V93" s="135">
        <v>0</v>
      </c>
      <c r="W93" s="134">
        <v>0</v>
      </c>
      <c r="X93" s="136">
        <v>0</v>
      </c>
      <c r="Y93" s="137">
        <v>0</v>
      </c>
      <c r="Z93" s="134">
        <v>0</v>
      </c>
      <c r="AA93" s="135">
        <v>0</v>
      </c>
      <c r="AB93" s="134">
        <v>0</v>
      </c>
      <c r="AC93" s="136">
        <v>0</v>
      </c>
      <c r="AD93" s="137">
        <v>0</v>
      </c>
      <c r="AE93" s="154">
        <f t="shared" si="1"/>
        <v>98.007396279069766</v>
      </c>
      <c r="AF93" s="135">
        <v>0</v>
      </c>
      <c r="AG93" s="134">
        <v>0</v>
      </c>
      <c r="AH93" s="136">
        <v>0</v>
      </c>
      <c r="AI93" s="137">
        <v>0</v>
      </c>
      <c r="AJ93" s="134">
        <v>0</v>
      </c>
      <c r="AK93" s="135">
        <v>0</v>
      </c>
      <c r="AL93" s="134">
        <v>0</v>
      </c>
      <c r="AM93" s="136">
        <v>0</v>
      </c>
    </row>
    <row r="94" spans="1:39" ht="39.75" customHeight="1">
      <c r="A94" s="172"/>
      <c r="B94" s="181" t="s">
        <v>343</v>
      </c>
      <c r="C94" s="134" t="s">
        <v>144</v>
      </c>
      <c r="D94" s="134"/>
      <c r="E94" s="137"/>
      <c r="F94" s="134" t="s">
        <v>144</v>
      </c>
      <c r="G94" s="137">
        <v>0</v>
      </c>
      <c r="H94" s="134" t="s">
        <v>344</v>
      </c>
      <c r="I94" s="137">
        <v>92508675</v>
      </c>
      <c r="J94" s="134" t="s">
        <v>345</v>
      </c>
      <c r="K94" s="137">
        <v>250000000</v>
      </c>
      <c r="L94" s="134"/>
      <c r="M94" s="137"/>
      <c r="N94" s="134"/>
      <c r="O94" s="137">
        <v>250000000</v>
      </c>
      <c r="P94" s="134">
        <v>0</v>
      </c>
      <c r="Q94" s="135">
        <v>0</v>
      </c>
      <c r="R94" s="134">
        <v>0</v>
      </c>
      <c r="S94" s="136">
        <v>0</v>
      </c>
      <c r="T94" s="137">
        <v>0</v>
      </c>
      <c r="U94" s="134">
        <v>0</v>
      </c>
      <c r="V94" s="135">
        <v>0</v>
      </c>
      <c r="W94" s="134">
        <v>0</v>
      </c>
      <c r="X94" s="136">
        <v>0</v>
      </c>
      <c r="Y94" s="137">
        <v>0</v>
      </c>
      <c r="Z94" s="134">
        <v>0</v>
      </c>
      <c r="AA94" s="135">
        <v>0</v>
      </c>
      <c r="AB94" s="134">
        <v>0</v>
      </c>
      <c r="AC94" s="136">
        <v>0</v>
      </c>
      <c r="AD94" s="137">
        <v>0</v>
      </c>
      <c r="AE94" s="154">
        <v>0</v>
      </c>
      <c r="AF94" s="135">
        <v>0</v>
      </c>
      <c r="AG94" s="134">
        <v>0</v>
      </c>
      <c r="AH94" s="136">
        <v>0</v>
      </c>
      <c r="AI94" s="137">
        <v>0</v>
      </c>
      <c r="AJ94" s="134">
        <v>0</v>
      </c>
      <c r="AK94" s="135">
        <v>0</v>
      </c>
      <c r="AL94" s="134">
        <v>0</v>
      </c>
      <c r="AM94" s="136">
        <v>0</v>
      </c>
    </row>
    <row r="95" spans="1:39" ht="44.25" customHeight="1">
      <c r="A95" s="172"/>
      <c r="B95" s="181" t="s">
        <v>100</v>
      </c>
      <c r="C95" s="204" t="s">
        <v>144</v>
      </c>
      <c r="D95" s="204"/>
      <c r="E95" s="142"/>
      <c r="F95" s="204" t="s">
        <v>144</v>
      </c>
      <c r="G95" s="142" t="s">
        <v>144</v>
      </c>
      <c r="H95" s="134" t="s">
        <v>272</v>
      </c>
      <c r="I95" s="137">
        <v>0</v>
      </c>
      <c r="J95" s="134" t="s">
        <v>273</v>
      </c>
      <c r="K95" s="137">
        <v>500000000</v>
      </c>
      <c r="L95" s="134" t="s">
        <v>265</v>
      </c>
      <c r="M95" s="137">
        <v>500000000</v>
      </c>
      <c r="N95" s="134" t="s">
        <v>275</v>
      </c>
      <c r="O95" s="137">
        <v>500000000</v>
      </c>
      <c r="P95" s="134">
        <v>0</v>
      </c>
      <c r="Q95" s="135">
        <v>0</v>
      </c>
      <c r="R95" s="134">
        <v>0</v>
      </c>
      <c r="S95" s="136">
        <v>0</v>
      </c>
      <c r="T95" s="137">
        <v>0</v>
      </c>
      <c r="U95" s="134">
        <v>0</v>
      </c>
      <c r="V95" s="135">
        <v>0</v>
      </c>
      <c r="W95" s="134">
        <v>0</v>
      </c>
      <c r="X95" s="136">
        <v>0</v>
      </c>
      <c r="Y95" s="137">
        <v>0</v>
      </c>
      <c r="Z95" s="134">
        <v>0</v>
      </c>
      <c r="AA95" s="135">
        <v>0</v>
      </c>
      <c r="AB95" s="134">
        <v>0</v>
      </c>
      <c r="AC95" s="136">
        <v>0</v>
      </c>
      <c r="AD95" s="137">
        <v>0</v>
      </c>
      <c r="AE95" s="154">
        <v>0</v>
      </c>
      <c r="AF95" s="135">
        <v>0</v>
      </c>
      <c r="AG95" s="134">
        <v>0</v>
      </c>
      <c r="AH95" s="136">
        <v>0</v>
      </c>
      <c r="AI95" s="137">
        <v>0</v>
      </c>
      <c r="AJ95" s="134">
        <v>0</v>
      </c>
      <c r="AK95" s="135">
        <v>0</v>
      </c>
      <c r="AL95" s="134">
        <v>0</v>
      </c>
      <c r="AM95" s="136">
        <v>0</v>
      </c>
    </row>
    <row r="96" spans="1:39" ht="61.5" customHeight="1">
      <c r="A96" s="180" t="s">
        <v>389</v>
      </c>
      <c r="B96" s="177" t="s">
        <v>21</v>
      </c>
      <c r="C96" s="178"/>
      <c r="D96" s="178"/>
      <c r="E96" s="179"/>
      <c r="F96" s="178"/>
      <c r="G96" s="179">
        <f>SUM(G97:G99)</f>
        <v>625433702</v>
      </c>
      <c r="H96" s="178"/>
      <c r="I96" s="179">
        <f>SUM(I97:I99)</f>
        <v>400340000</v>
      </c>
      <c r="J96" s="178"/>
      <c r="K96" s="179">
        <f>SUM(K97:K99)</f>
        <v>400000000</v>
      </c>
      <c r="L96" s="178"/>
      <c r="M96" s="179">
        <f>SUM(M97:M99)</f>
        <v>690000000</v>
      </c>
      <c r="N96" s="178"/>
      <c r="O96" s="179">
        <f>SUM(O97:O99)</f>
        <v>630000000</v>
      </c>
      <c r="P96" s="134">
        <v>0</v>
      </c>
      <c r="Q96" s="135">
        <v>0</v>
      </c>
      <c r="R96" s="134">
        <v>0</v>
      </c>
      <c r="S96" s="145">
        <f>SUM(S97:S99)</f>
        <v>612345605</v>
      </c>
      <c r="T96" s="137">
        <v>0</v>
      </c>
      <c r="U96" s="134">
        <v>0</v>
      </c>
      <c r="V96" s="135">
        <v>0</v>
      </c>
      <c r="W96" s="134">
        <v>0</v>
      </c>
      <c r="X96" s="136">
        <v>0</v>
      </c>
      <c r="Y96" s="137">
        <v>0</v>
      </c>
      <c r="Z96" s="134">
        <v>0</v>
      </c>
      <c r="AA96" s="135">
        <v>0</v>
      </c>
      <c r="AB96" s="134">
        <v>0</v>
      </c>
      <c r="AC96" s="136">
        <v>0</v>
      </c>
      <c r="AD96" s="137">
        <v>0</v>
      </c>
      <c r="AE96" s="154">
        <f t="shared" si="1"/>
        <v>97.907356613795017</v>
      </c>
      <c r="AF96" s="135">
        <v>0</v>
      </c>
      <c r="AG96" s="134">
        <v>0</v>
      </c>
      <c r="AH96" s="136">
        <v>0</v>
      </c>
      <c r="AI96" s="137">
        <v>0</v>
      </c>
      <c r="AJ96" s="134">
        <v>0</v>
      </c>
      <c r="AK96" s="135">
        <v>0</v>
      </c>
      <c r="AL96" s="134">
        <v>0</v>
      </c>
      <c r="AM96" s="136">
        <v>0</v>
      </c>
    </row>
    <row r="97" spans="1:39" ht="42.75" customHeight="1">
      <c r="A97" s="172"/>
      <c r="B97" s="195" t="s">
        <v>85</v>
      </c>
      <c r="C97" s="211" t="s">
        <v>167</v>
      </c>
      <c r="D97" s="134"/>
      <c r="E97" s="137"/>
      <c r="F97" s="221" t="s">
        <v>31</v>
      </c>
      <c r="G97" s="137">
        <v>325433702</v>
      </c>
      <c r="H97" s="134" t="s">
        <v>245</v>
      </c>
      <c r="I97" s="137">
        <v>212000000</v>
      </c>
      <c r="J97" s="134" t="s">
        <v>358</v>
      </c>
      <c r="K97" s="137">
        <v>200000000</v>
      </c>
      <c r="L97" s="134" t="s">
        <v>245</v>
      </c>
      <c r="M97" s="137">
        <v>200000000</v>
      </c>
      <c r="N97" s="134" t="s">
        <v>245</v>
      </c>
      <c r="O97" s="137">
        <v>200000000</v>
      </c>
      <c r="P97" s="134">
        <v>0</v>
      </c>
      <c r="Q97" s="135">
        <v>0</v>
      </c>
      <c r="R97" s="134">
        <v>0</v>
      </c>
      <c r="S97" s="222">
        <v>316874742</v>
      </c>
      <c r="T97" s="137">
        <v>0</v>
      </c>
      <c r="U97" s="134">
        <v>0</v>
      </c>
      <c r="V97" s="135">
        <v>0</v>
      </c>
      <c r="W97" s="134">
        <v>0</v>
      </c>
      <c r="X97" s="136">
        <v>0</v>
      </c>
      <c r="Y97" s="137">
        <v>0</v>
      </c>
      <c r="Z97" s="134">
        <v>0</v>
      </c>
      <c r="AA97" s="135">
        <v>0</v>
      </c>
      <c r="AB97" s="134">
        <v>0</v>
      </c>
      <c r="AC97" s="136">
        <v>0</v>
      </c>
      <c r="AD97" s="137">
        <v>0</v>
      </c>
      <c r="AE97" s="154">
        <f t="shared" si="1"/>
        <v>97.369983518179069</v>
      </c>
      <c r="AF97" s="135">
        <v>0</v>
      </c>
      <c r="AG97" s="134">
        <v>0</v>
      </c>
      <c r="AH97" s="136">
        <v>0</v>
      </c>
      <c r="AI97" s="137">
        <v>0</v>
      </c>
      <c r="AJ97" s="134">
        <v>0</v>
      </c>
      <c r="AK97" s="135">
        <v>0</v>
      </c>
      <c r="AL97" s="134">
        <v>0</v>
      </c>
      <c r="AM97" s="136">
        <v>0</v>
      </c>
    </row>
    <row r="98" spans="1:39" ht="55.5" customHeight="1">
      <c r="A98" s="172"/>
      <c r="B98" s="195" t="s">
        <v>86</v>
      </c>
      <c r="C98" s="211" t="s">
        <v>168</v>
      </c>
      <c r="D98" s="134"/>
      <c r="E98" s="137"/>
      <c r="F98" s="221" t="s">
        <v>32</v>
      </c>
      <c r="G98" s="137">
        <v>150000000</v>
      </c>
      <c r="H98" s="134" t="s">
        <v>246</v>
      </c>
      <c r="I98" s="137">
        <v>88000000</v>
      </c>
      <c r="J98" s="134" t="s">
        <v>359</v>
      </c>
      <c r="K98" s="137">
        <v>100000000</v>
      </c>
      <c r="L98" s="134" t="s">
        <v>247</v>
      </c>
      <c r="M98" s="137">
        <v>270000000</v>
      </c>
      <c r="N98" s="134" t="s">
        <v>247</v>
      </c>
      <c r="O98" s="137">
        <v>200000000</v>
      </c>
      <c r="P98" s="134">
        <v>0</v>
      </c>
      <c r="Q98" s="135">
        <v>0</v>
      </c>
      <c r="R98" s="134">
        <v>0</v>
      </c>
      <c r="S98" s="222">
        <v>149317975</v>
      </c>
      <c r="T98" s="137">
        <v>0</v>
      </c>
      <c r="U98" s="134">
        <v>0</v>
      </c>
      <c r="V98" s="135">
        <v>0</v>
      </c>
      <c r="W98" s="134">
        <v>0</v>
      </c>
      <c r="X98" s="136">
        <v>0</v>
      </c>
      <c r="Y98" s="137">
        <v>0</v>
      </c>
      <c r="Z98" s="134">
        <v>0</v>
      </c>
      <c r="AA98" s="135">
        <v>0</v>
      </c>
      <c r="AB98" s="134">
        <v>0</v>
      </c>
      <c r="AC98" s="136">
        <v>0</v>
      </c>
      <c r="AD98" s="137">
        <v>0</v>
      </c>
      <c r="AE98" s="154">
        <f t="shared" si="1"/>
        <v>99.545316666666665</v>
      </c>
      <c r="AF98" s="135">
        <v>0</v>
      </c>
      <c r="AG98" s="134">
        <v>0</v>
      </c>
      <c r="AH98" s="136">
        <v>0</v>
      </c>
      <c r="AI98" s="137">
        <v>0</v>
      </c>
      <c r="AJ98" s="134">
        <v>0</v>
      </c>
      <c r="AK98" s="135">
        <v>0</v>
      </c>
      <c r="AL98" s="134">
        <v>0</v>
      </c>
      <c r="AM98" s="136">
        <v>0</v>
      </c>
    </row>
    <row r="99" spans="1:39" ht="69" customHeight="1">
      <c r="A99" s="172"/>
      <c r="B99" s="195" t="s">
        <v>88</v>
      </c>
      <c r="C99" s="211" t="s">
        <v>169</v>
      </c>
      <c r="D99" s="134"/>
      <c r="E99" s="137"/>
      <c r="F99" s="221" t="s">
        <v>17</v>
      </c>
      <c r="G99" s="137">
        <v>150000000</v>
      </c>
      <c r="H99" s="134" t="s">
        <v>249</v>
      </c>
      <c r="I99" s="137">
        <v>100340000</v>
      </c>
      <c r="J99" s="134" t="s">
        <v>360</v>
      </c>
      <c r="K99" s="137">
        <v>100000000</v>
      </c>
      <c r="L99" s="134" t="s">
        <v>252</v>
      </c>
      <c r="M99" s="137">
        <v>220000000</v>
      </c>
      <c r="N99" s="134" t="s">
        <v>251</v>
      </c>
      <c r="O99" s="137">
        <v>230000000</v>
      </c>
      <c r="P99" s="134">
        <v>0</v>
      </c>
      <c r="Q99" s="135">
        <v>0</v>
      </c>
      <c r="R99" s="134">
        <v>0</v>
      </c>
      <c r="S99" s="222">
        <v>146152888</v>
      </c>
      <c r="T99" s="137">
        <v>0</v>
      </c>
      <c r="U99" s="134">
        <v>0</v>
      </c>
      <c r="V99" s="135">
        <v>0</v>
      </c>
      <c r="W99" s="134">
        <v>0</v>
      </c>
      <c r="X99" s="136">
        <v>0</v>
      </c>
      <c r="Y99" s="137">
        <v>0</v>
      </c>
      <c r="Z99" s="134">
        <v>0</v>
      </c>
      <c r="AA99" s="135">
        <v>0</v>
      </c>
      <c r="AB99" s="134">
        <v>0</v>
      </c>
      <c r="AC99" s="136">
        <v>0</v>
      </c>
      <c r="AD99" s="137">
        <v>0</v>
      </c>
      <c r="AE99" s="154">
        <f t="shared" si="1"/>
        <v>97.43525866666667</v>
      </c>
      <c r="AF99" s="135">
        <v>0</v>
      </c>
      <c r="AG99" s="134">
        <v>0</v>
      </c>
      <c r="AH99" s="136">
        <v>0</v>
      </c>
      <c r="AI99" s="137">
        <v>0</v>
      </c>
      <c r="AJ99" s="134">
        <v>0</v>
      </c>
      <c r="AK99" s="135">
        <v>0</v>
      </c>
      <c r="AL99" s="134">
        <v>0</v>
      </c>
      <c r="AM99" s="136">
        <v>0</v>
      </c>
    </row>
    <row r="100" spans="1:39" ht="45" customHeight="1">
      <c r="A100" s="172"/>
      <c r="B100" s="177" t="s">
        <v>28</v>
      </c>
      <c r="C100" s="179"/>
      <c r="D100" s="179"/>
      <c r="E100" s="179"/>
      <c r="F100" s="179"/>
      <c r="G100" s="179">
        <f>SUM(G101:G114)</f>
        <v>4044398393</v>
      </c>
      <c r="H100" s="179"/>
      <c r="I100" s="179">
        <f>SUM(I101:I114)</f>
        <v>4876059415</v>
      </c>
      <c r="J100" s="179"/>
      <c r="K100" s="179">
        <f>SUM(K101:K114)</f>
        <v>4739000000</v>
      </c>
      <c r="L100" s="179"/>
      <c r="M100" s="179">
        <f>SUM(M101:M114)</f>
        <v>4627000000</v>
      </c>
      <c r="N100" s="179"/>
      <c r="O100" s="179">
        <f>SUM(O101:O114)</f>
        <v>5920000000</v>
      </c>
      <c r="P100" s="134">
        <v>0</v>
      </c>
      <c r="Q100" s="135">
        <v>0</v>
      </c>
      <c r="R100" s="134">
        <v>0</v>
      </c>
      <c r="S100" s="145">
        <f>SUM(S101:S113)</f>
        <v>4011700650</v>
      </c>
      <c r="T100" s="137">
        <v>0</v>
      </c>
      <c r="U100" s="134">
        <v>0</v>
      </c>
      <c r="V100" s="135">
        <v>0</v>
      </c>
      <c r="W100" s="134">
        <v>0</v>
      </c>
      <c r="X100" s="136">
        <v>0</v>
      </c>
      <c r="Y100" s="137">
        <v>0</v>
      </c>
      <c r="Z100" s="134">
        <v>0</v>
      </c>
      <c r="AA100" s="135">
        <v>0</v>
      </c>
      <c r="AB100" s="134">
        <v>0</v>
      </c>
      <c r="AC100" s="136">
        <v>0</v>
      </c>
      <c r="AD100" s="137">
        <v>0</v>
      </c>
      <c r="AE100" s="154">
        <f t="shared" si="1"/>
        <v>99.191530115910624</v>
      </c>
      <c r="AF100" s="135">
        <v>0</v>
      </c>
      <c r="AG100" s="134">
        <v>0</v>
      </c>
      <c r="AH100" s="136">
        <v>0</v>
      </c>
      <c r="AI100" s="137">
        <v>0</v>
      </c>
      <c r="AJ100" s="134">
        <v>0</v>
      </c>
      <c r="AK100" s="135">
        <v>0</v>
      </c>
      <c r="AL100" s="134">
        <v>0</v>
      </c>
      <c r="AM100" s="136">
        <v>0</v>
      </c>
    </row>
    <row r="101" spans="1:39" ht="66" customHeight="1">
      <c r="A101" s="216" t="s">
        <v>379</v>
      </c>
      <c r="B101" s="195" t="s">
        <v>331</v>
      </c>
      <c r="C101" s="211" t="s">
        <v>170</v>
      </c>
      <c r="D101" s="211"/>
      <c r="E101" s="137"/>
      <c r="F101" s="211" t="s">
        <v>54</v>
      </c>
      <c r="G101" s="137">
        <v>92317001</v>
      </c>
      <c r="H101" s="134" t="s">
        <v>315</v>
      </c>
      <c r="I101" s="137">
        <v>193227640</v>
      </c>
      <c r="J101" s="134" t="s">
        <v>295</v>
      </c>
      <c r="K101" s="137">
        <v>250000000</v>
      </c>
      <c r="L101" s="134" t="s">
        <v>315</v>
      </c>
      <c r="M101" s="137">
        <v>192000000</v>
      </c>
      <c r="N101" s="134" t="s">
        <v>315</v>
      </c>
      <c r="O101" s="137">
        <v>135000000</v>
      </c>
      <c r="P101" s="134">
        <v>0</v>
      </c>
      <c r="Q101" s="135">
        <v>0</v>
      </c>
      <c r="R101" s="134">
        <v>0</v>
      </c>
      <c r="S101" s="188">
        <v>89147425</v>
      </c>
      <c r="T101" s="137">
        <v>0</v>
      </c>
      <c r="U101" s="134">
        <v>0</v>
      </c>
      <c r="V101" s="135">
        <v>0</v>
      </c>
      <c r="W101" s="134">
        <v>0</v>
      </c>
      <c r="X101" s="136">
        <v>0</v>
      </c>
      <c r="Y101" s="137">
        <v>0</v>
      </c>
      <c r="Z101" s="134">
        <v>0</v>
      </c>
      <c r="AA101" s="135">
        <v>0</v>
      </c>
      <c r="AB101" s="134">
        <v>0</v>
      </c>
      <c r="AC101" s="136">
        <v>0</v>
      </c>
      <c r="AD101" s="137">
        <v>0</v>
      </c>
      <c r="AE101" s="154">
        <f t="shared" si="1"/>
        <v>96.566638901105549</v>
      </c>
      <c r="AF101" s="135">
        <v>0</v>
      </c>
      <c r="AG101" s="134">
        <v>0</v>
      </c>
      <c r="AH101" s="136">
        <v>0</v>
      </c>
      <c r="AI101" s="137">
        <v>0</v>
      </c>
      <c r="AJ101" s="134">
        <v>0</v>
      </c>
      <c r="AK101" s="135">
        <v>0</v>
      </c>
      <c r="AL101" s="134">
        <v>0</v>
      </c>
      <c r="AM101" s="136">
        <v>0</v>
      </c>
    </row>
    <row r="102" spans="1:39" ht="75.75" customHeight="1">
      <c r="A102" s="216" t="s">
        <v>379</v>
      </c>
      <c r="B102" s="191" t="s">
        <v>62</v>
      </c>
      <c r="C102" s="211" t="s">
        <v>55</v>
      </c>
      <c r="D102" s="211"/>
      <c r="E102" s="137"/>
      <c r="F102" s="211" t="s">
        <v>55</v>
      </c>
      <c r="G102" s="137">
        <v>155486372</v>
      </c>
      <c r="H102" s="134" t="s">
        <v>253</v>
      </c>
      <c r="I102" s="137">
        <v>99500000</v>
      </c>
      <c r="J102" s="134" t="s">
        <v>365</v>
      </c>
      <c r="K102" s="137">
        <v>250000000</v>
      </c>
      <c r="L102" s="134" t="s">
        <v>255</v>
      </c>
      <c r="M102" s="137">
        <v>100000000</v>
      </c>
      <c r="N102" s="134" t="s">
        <v>254</v>
      </c>
      <c r="O102" s="137">
        <v>140000000</v>
      </c>
      <c r="P102" s="134">
        <v>0</v>
      </c>
      <c r="Q102" s="135">
        <v>0</v>
      </c>
      <c r="R102" s="134">
        <v>0</v>
      </c>
      <c r="S102" s="222">
        <v>149052200</v>
      </c>
      <c r="T102" s="137">
        <v>0</v>
      </c>
      <c r="U102" s="134">
        <v>0</v>
      </c>
      <c r="V102" s="135">
        <v>0</v>
      </c>
      <c r="W102" s="134">
        <v>0</v>
      </c>
      <c r="X102" s="136">
        <v>0</v>
      </c>
      <c r="Y102" s="137">
        <v>0</v>
      </c>
      <c r="Z102" s="134">
        <v>0</v>
      </c>
      <c r="AA102" s="135">
        <v>0</v>
      </c>
      <c r="AB102" s="134">
        <v>0</v>
      </c>
      <c r="AC102" s="136">
        <v>0</v>
      </c>
      <c r="AD102" s="137">
        <v>0</v>
      </c>
      <c r="AE102" s="154">
        <f t="shared" si="1"/>
        <v>95.861906148276461</v>
      </c>
      <c r="AF102" s="135">
        <v>0</v>
      </c>
      <c r="AG102" s="134">
        <v>0</v>
      </c>
      <c r="AH102" s="136">
        <v>0</v>
      </c>
      <c r="AI102" s="137">
        <v>0</v>
      </c>
      <c r="AJ102" s="134">
        <v>0</v>
      </c>
      <c r="AK102" s="135">
        <v>0</v>
      </c>
      <c r="AL102" s="134">
        <v>0</v>
      </c>
      <c r="AM102" s="136">
        <v>0</v>
      </c>
    </row>
    <row r="103" spans="1:39" ht="51.75" customHeight="1">
      <c r="A103" s="293" t="s">
        <v>376</v>
      </c>
      <c r="B103" s="195" t="s">
        <v>370</v>
      </c>
      <c r="C103" s="211" t="s">
        <v>171</v>
      </c>
      <c r="D103" s="134"/>
      <c r="E103" s="137"/>
      <c r="F103" s="211" t="s">
        <v>17</v>
      </c>
      <c r="G103" s="137">
        <v>668617491</v>
      </c>
      <c r="H103" s="232">
        <v>0.6</v>
      </c>
      <c r="I103" s="137">
        <v>1234900000</v>
      </c>
      <c r="J103" s="211" t="s">
        <v>171</v>
      </c>
      <c r="K103" s="137">
        <v>169000000</v>
      </c>
      <c r="L103" s="232">
        <v>0.8</v>
      </c>
      <c r="M103" s="137">
        <v>275000000</v>
      </c>
      <c r="N103" s="232">
        <v>0.9</v>
      </c>
      <c r="O103" s="137">
        <v>300000000</v>
      </c>
      <c r="P103" s="134">
        <v>0</v>
      </c>
      <c r="Q103" s="135">
        <v>0</v>
      </c>
      <c r="R103" s="134">
        <v>0</v>
      </c>
      <c r="S103" s="222">
        <v>664793300</v>
      </c>
      <c r="T103" s="137">
        <v>0</v>
      </c>
      <c r="U103" s="134">
        <v>0</v>
      </c>
      <c r="V103" s="135">
        <v>0</v>
      </c>
      <c r="W103" s="134">
        <v>0</v>
      </c>
      <c r="X103" s="136">
        <v>0</v>
      </c>
      <c r="Y103" s="137">
        <v>0</v>
      </c>
      <c r="Z103" s="134">
        <v>0</v>
      </c>
      <c r="AA103" s="135">
        <v>0</v>
      </c>
      <c r="AB103" s="134">
        <v>0</v>
      </c>
      <c r="AC103" s="136">
        <v>0</v>
      </c>
      <c r="AD103" s="137">
        <v>0</v>
      </c>
      <c r="AE103" s="154">
        <f t="shared" si="1"/>
        <v>99.428045025522664</v>
      </c>
      <c r="AF103" s="135">
        <v>0</v>
      </c>
      <c r="AG103" s="134">
        <v>0</v>
      </c>
      <c r="AH103" s="136">
        <v>0</v>
      </c>
      <c r="AI103" s="137">
        <v>0</v>
      </c>
      <c r="AJ103" s="134">
        <v>0</v>
      </c>
      <c r="AK103" s="135">
        <v>0</v>
      </c>
      <c r="AL103" s="134">
        <v>0</v>
      </c>
      <c r="AM103" s="136">
        <v>0</v>
      </c>
    </row>
    <row r="104" spans="1:39" ht="41.25" customHeight="1">
      <c r="A104" s="293"/>
      <c r="B104" s="195" t="s">
        <v>300</v>
      </c>
      <c r="C104" s="225" t="s">
        <v>144</v>
      </c>
      <c r="D104" s="225"/>
      <c r="E104" s="225"/>
      <c r="F104" s="225" t="s">
        <v>144</v>
      </c>
      <c r="G104" s="225" t="s">
        <v>144</v>
      </c>
      <c r="H104" s="232" t="s">
        <v>301</v>
      </c>
      <c r="I104" s="137">
        <v>0</v>
      </c>
      <c r="J104" s="232" t="s">
        <v>302</v>
      </c>
      <c r="K104" s="137">
        <v>500000000</v>
      </c>
      <c r="L104" s="232" t="s">
        <v>301</v>
      </c>
      <c r="M104" s="137">
        <v>600000000</v>
      </c>
      <c r="N104" s="232" t="s">
        <v>289</v>
      </c>
      <c r="O104" s="137">
        <v>600000000</v>
      </c>
      <c r="P104" s="134">
        <v>0</v>
      </c>
      <c r="Q104" s="135">
        <v>0</v>
      </c>
      <c r="R104" s="134">
        <v>0</v>
      </c>
      <c r="S104" s="136">
        <v>0</v>
      </c>
      <c r="T104" s="137">
        <v>0</v>
      </c>
      <c r="U104" s="134">
        <v>0</v>
      </c>
      <c r="V104" s="135">
        <v>0</v>
      </c>
      <c r="W104" s="134">
        <v>0</v>
      </c>
      <c r="X104" s="136">
        <v>0</v>
      </c>
      <c r="Y104" s="137">
        <v>0</v>
      </c>
      <c r="Z104" s="134">
        <v>0</v>
      </c>
      <c r="AA104" s="135">
        <v>0</v>
      </c>
      <c r="AB104" s="134">
        <v>0</v>
      </c>
      <c r="AC104" s="136">
        <v>0</v>
      </c>
      <c r="AD104" s="137">
        <v>0</v>
      </c>
      <c r="AE104" s="154">
        <v>0</v>
      </c>
      <c r="AF104" s="135">
        <v>0</v>
      </c>
      <c r="AG104" s="134">
        <v>0</v>
      </c>
      <c r="AH104" s="136">
        <v>0</v>
      </c>
      <c r="AI104" s="137">
        <v>0</v>
      </c>
      <c r="AJ104" s="134">
        <v>0</v>
      </c>
      <c r="AK104" s="135">
        <v>0</v>
      </c>
      <c r="AL104" s="134">
        <v>0</v>
      </c>
      <c r="AM104" s="136">
        <v>0</v>
      </c>
    </row>
    <row r="105" spans="1:39" ht="95.25" customHeight="1">
      <c r="A105" s="233" t="s">
        <v>383</v>
      </c>
      <c r="B105" s="195" t="s">
        <v>29</v>
      </c>
      <c r="C105" s="220" t="s">
        <v>172</v>
      </c>
      <c r="D105" s="220"/>
      <c r="E105" s="137"/>
      <c r="F105" s="186" t="s">
        <v>56</v>
      </c>
      <c r="G105" s="137">
        <v>1900000000</v>
      </c>
      <c r="H105" s="134" t="s">
        <v>276</v>
      </c>
      <c r="I105" s="137">
        <v>1190641000</v>
      </c>
      <c r="J105" s="134" t="s">
        <v>346</v>
      </c>
      <c r="K105" s="137">
        <v>685000000</v>
      </c>
      <c r="L105" s="134" t="s">
        <v>278</v>
      </c>
      <c r="M105" s="137">
        <v>1000000000</v>
      </c>
      <c r="N105" s="134" t="s">
        <v>278</v>
      </c>
      <c r="O105" s="137">
        <v>1600000000</v>
      </c>
      <c r="P105" s="134">
        <v>0</v>
      </c>
      <c r="Q105" s="135">
        <v>0</v>
      </c>
      <c r="R105" s="134">
        <v>0</v>
      </c>
      <c r="S105" s="222">
        <v>1893027215</v>
      </c>
      <c r="T105" s="137">
        <v>0</v>
      </c>
      <c r="U105" s="134">
        <v>0</v>
      </c>
      <c r="V105" s="135">
        <v>0</v>
      </c>
      <c r="W105" s="134">
        <v>0</v>
      </c>
      <c r="X105" s="136">
        <v>0</v>
      </c>
      <c r="Y105" s="137">
        <v>0</v>
      </c>
      <c r="Z105" s="134">
        <v>0</v>
      </c>
      <c r="AA105" s="135">
        <v>0</v>
      </c>
      <c r="AB105" s="134">
        <v>0</v>
      </c>
      <c r="AC105" s="136">
        <v>0</v>
      </c>
      <c r="AD105" s="137">
        <v>0</v>
      </c>
      <c r="AE105" s="154">
        <f t="shared" ref="AE105:AE126" si="2">S105/G105*100</f>
        <v>99.633011315789474</v>
      </c>
      <c r="AF105" s="135">
        <v>0</v>
      </c>
      <c r="AG105" s="134">
        <v>0</v>
      </c>
      <c r="AH105" s="136">
        <v>0</v>
      </c>
      <c r="AI105" s="137">
        <v>0</v>
      </c>
      <c r="AJ105" s="134">
        <v>0</v>
      </c>
      <c r="AK105" s="135">
        <v>0</v>
      </c>
      <c r="AL105" s="134">
        <v>0</v>
      </c>
      <c r="AM105" s="136">
        <v>0</v>
      </c>
    </row>
    <row r="106" spans="1:39" ht="120" customHeight="1">
      <c r="A106" s="180" t="s">
        <v>383</v>
      </c>
      <c r="B106" s="195" t="s">
        <v>332</v>
      </c>
      <c r="C106" s="137" t="s">
        <v>155</v>
      </c>
      <c r="D106" s="134"/>
      <c r="E106" s="137"/>
      <c r="F106" s="211" t="s">
        <v>46</v>
      </c>
      <c r="G106" s="137">
        <v>88717025</v>
      </c>
      <c r="H106" s="134" t="s">
        <v>279</v>
      </c>
      <c r="I106" s="137">
        <v>312239900</v>
      </c>
      <c r="J106" s="134" t="s">
        <v>338</v>
      </c>
      <c r="K106" s="137">
        <v>450000000</v>
      </c>
      <c r="L106" s="234" t="s">
        <v>282</v>
      </c>
      <c r="M106" s="137">
        <v>425000000</v>
      </c>
      <c r="N106" s="134" t="s">
        <v>281</v>
      </c>
      <c r="O106" s="137">
        <v>475000000</v>
      </c>
      <c r="P106" s="134">
        <v>0</v>
      </c>
      <c r="Q106" s="135">
        <v>0</v>
      </c>
      <c r="S106" s="198">
        <v>148512507</v>
      </c>
      <c r="T106" s="137">
        <v>0</v>
      </c>
      <c r="U106" s="134">
        <v>0</v>
      </c>
      <c r="V106" s="135">
        <v>0</v>
      </c>
      <c r="W106" s="134">
        <v>0</v>
      </c>
      <c r="X106" s="136">
        <v>0</v>
      </c>
      <c r="Y106" s="137">
        <v>0</v>
      </c>
      <c r="Z106" s="134">
        <v>0</v>
      </c>
      <c r="AA106" s="135">
        <v>0</v>
      </c>
      <c r="AB106" s="134">
        <v>0</v>
      </c>
      <c r="AC106" s="136">
        <v>0</v>
      </c>
      <c r="AD106" s="137">
        <v>0</v>
      </c>
      <c r="AE106" s="154">
        <f t="shared" si="2"/>
        <v>167.40023349520567</v>
      </c>
      <c r="AF106" s="135">
        <v>0</v>
      </c>
      <c r="AG106" s="134">
        <v>0</v>
      </c>
      <c r="AH106" s="136">
        <v>0</v>
      </c>
      <c r="AI106" s="137">
        <v>0</v>
      </c>
      <c r="AJ106" s="134">
        <v>0</v>
      </c>
      <c r="AK106" s="135">
        <v>0</v>
      </c>
      <c r="AL106" s="134">
        <v>0</v>
      </c>
      <c r="AM106" s="136">
        <v>0</v>
      </c>
    </row>
    <row r="107" spans="1:39" ht="63" customHeight="1">
      <c r="A107" s="284" t="s">
        <v>379</v>
      </c>
      <c r="B107" s="195" t="s">
        <v>63</v>
      </c>
      <c r="C107" s="220" t="s">
        <v>58</v>
      </c>
      <c r="D107" s="134"/>
      <c r="E107" s="137"/>
      <c r="F107" s="211" t="s">
        <v>58</v>
      </c>
      <c r="G107" s="137">
        <v>440120125</v>
      </c>
      <c r="H107" s="134" t="s">
        <v>256</v>
      </c>
      <c r="I107" s="137">
        <v>1277050000</v>
      </c>
      <c r="J107" s="134" t="s">
        <v>364</v>
      </c>
      <c r="K107" s="137">
        <v>700000000</v>
      </c>
      <c r="L107" s="134" t="s">
        <v>256</v>
      </c>
      <c r="M107" s="137">
        <v>480000000</v>
      </c>
      <c r="N107" s="134" t="s">
        <v>256</v>
      </c>
      <c r="O107" s="137">
        <v>500000000</v>
      </c>
      <c r="P107" s="134">
        <v>0</v>
      </c>
      <c r="Q107" s="135">
        <v>0</v>
      </c>
      <c r="R107" s="134">
        <v>0</v>
      </c>
      <c r="S107" s="222">
        <v>395292675</v>
      </c>
      <c r="T107" s="137">
        <v>0</v>
      </c>
      <c r="U107" s="134">
        <v>0</v>
      </c>
      <c r="V107" s="135">
        <v>0</v>
      </c>
      <c r="W107" s="134">
        <v>0</v>
      </c>
      <c r="X107" s="136">
        <v>0</v>
      </c>
      <c r="Y107" s="137">
        <v>0</v>
      </c>
      <c r="Z107" s="134">
        <v>0</v>
      </c>
      <c r="AA107" s="135">
        <v>0</v>
      </c>
      <c r="AB107" s="134">
        <v>0</v>
      </c>
      <c r="AC107" s="136">
        <v>0</v>
      </c>
      <c r="AD107" s="137">
        <v>0</v>
      </c>
      <c r="AE107" s="154">
        <f t="shared" si="2"/>
        <v>89.814723877941276</v>
      </c>
      <c r="AF107" s="135">
        <v>0</v>
      </c>
      <c r="AG107" s="134">
        <v>0</v>
      </c>
      <c r="AH107" s="136">
        <v>0</v>
      </c>
      <c r="AI107" s="137">
        <v>0</v>
      </c>
      <c r="AJ107" s="134">
        <v>0</v>
      </c>
      <c r="AK107" s="135">
        <v>0</v>
      </c>
      <c r="AL107" s="134">
        <v>0</v>
      </c>
      <c r="AM107" s="136">
        <v>0</v>
      </c>
    </row>
    <row r="108" spans="1:39" ht="60.75" customHeight="1">
      <c r="A108" s="285"/>
      <c r="B108" s="195" t="s">
        <v>351</v>
      </c>
      <c r="C108" s="235" t="s">
        <v>144</v>
      </c>
      <c r="D108" s="204"/>
      <c r="E108" s="142"/>
      <c r="F108" s="225" t="s">
        <v>144</v>
      </c>
      <c r="G108" s="142" t="s">
        <v>144</v>
      </c>
      <c r="H108" s="204" t="s">
        <v>144</v>
      </c>
      <c r="I108" s="142" t="s">
        <v>144</v>
      </c>
      <c r="J108" s="134" t="s">
        <v>295</v>
      </c>
      <c r="K108" s="137">
        <v>250000000</v>
      </c>
      <c r="L108" s="134"/>
      <c r="M108" s="137"/>
      <c r="N108" s="134"/>
      <c r="O108" s="137">
        <v>250000000</v>
      </c>
      <c r="P108" s="143"/>
      <c r="Q108" s="143"/>
      <c r="R108" s="143"/>
      <c r="S108" s="198"/>
      <c r="T108" s="143"/>
      <c r="U108" s="143"/>
      <c r="V108" s="143"/>
      <c r="W108" s="143"/>
      <c r="X108" s="143"/>
      <c r="Y108" s="143"/>
      <c r="Z108" s="143"/>
      <c r="AA108" s="143"/>
      <c r="AB108" s="143"/>
      <c r="AC108" s="143"/>
      <c r="AD108" s="143"/>
      <c r="AE108" s="154">
        <v>0</v>
      </c>
      <c r="AF108" s="143"/>
      <c r="AG108" s="143"/>
      <c r="AH108" s="143"/>
      <c r="AI108" s="143"/>
      <c r="AJ108" s="143"/>
      <c r="AK108" s="143"/>
      <c r="AL108" s="143"/>
      <c r="AM108" s="143"/>
    </row>
    <row r="109" spans="1:39" ht="63.75" customHeight="1">
      <c r="A109" s="180" t="s">
        <v>383</v>
      </c>
      <c r="B109" s="195" t="s">
        <v>99</v>
      </c>
      <c r="C109" s="220" t="s">
        <v>174</v>
      </c>
      <c r="D109" s="134"/>
      <c r="E109" s="137"/>
      <c r="F109" s="235" t="s">
        <v>144</v>
      </c>
      <c r="G109" s="142">
        <v>600000000</v>
      </c>
      <c r="H109" s="134" t="s">
        <v>283</v>
      </c>
      <c r="I109" s="137">
        <v>397044675</v>
      </c>
      <c r="J109" s="134" t="s">
        <v>347</v>
      </c>
      <c r="K109" s="137">
        <v>500000000</v>
      </c>
      <c r="L109" s="134" t="s">
        <v>266</v>
      </c>
      <c r="M109" s="137">
        <v>425000000</v>
      </c>
      <c r="N109" s="134" t="s">
        <v>266</v>
      </c>
      <c r="O109" s="137">
        <v>425000000</v>
      </c>
      <c r="P109" s="143"/>
      <c r="Q109" s="143"/>
      <c r="S109" s="222">
        <v>588040617</v>
      </c>
      <c r="T109" s="143"/>
      <c r="U109" s="143"/>
      <c r="V109" s="143"/>
      <c r="W109" s="143"/>
      <c r="X109" s="143"/>
      <c r="Y109" s="143"/>
      <c r="Z109" s="143"/>
      <c r="AA109" s="143"/>
      <c r="AB109" s="143"/>
      <c r="AC109" s="143"/>
      <c r="AD109" s="143"/>
      <c r="AE109" s="154">
        <f t="shared" si="2"/>
        <v>98.006769500000004</v>
      </c>
      <c r="AF109" s="143"/>
      <c r="AG109" s="143"/>
      <c r="AH109" s="143"/>
      <c r="AI109" s="143"/>
      <c r="AJ109" s="143"/>
      <c r="AK109" s="143"/>
      <c r="AL109" s="143"/>
      <c r="AM109" s="143"/>
    </row>
    <row r="110" spans="1:39" ht="36.75" customHeight="1">
      <c r="A110" s="236"/>
      <c r="B110" s="237" t="s">
        <v>64</v>
      </c>
      <c r="C110" s="235" t="s">
        <v>144</v>
      </c>
      <c r="D110" s="220"/>
      <c r="E110" s="207"/>
      <c r="F110" s="220" t="s">
        <v>59</v>
      </c>
      <c r="G110" s="207">
        <v>48925475</v>
      </c>
      <c r="H110" s="235" t="s">
        <v>144</v>
      </c>
      <c r="I110" s="235" t="s">
        <v>144</v>
      </c>
      <c r="J110" s="220" t="s">
        <v>344</v>
      </c>
      <c r="K110" s="235">
        <v>150000000</v>
      </c>
      <c r="L110" s="204" t="s">
        <v>144</v>
      </c>
      <c r="M110" s="204" t="s">
        <v>144</v>
      </c>
      <c r="N110" s="204" t="s">
        <v>144</v>
      </c>
      <c r="O110" s="204" t="s">
        <v>144</v>
      </c>
      <c r="P110" s="143"/>
      <c r="Q110" s="143"/>
      <c r="R110" s="143"/>
      <c r="S110" s="222">
        <v>37776411</v>
      </c>
      <c r="T110" s="143"/>
      <c r="U110" s="143"/>
      <c r="V110" s="143"/>
      <c r="W110" s="143"/>
      <c r="X110" s="143"/>
      <c r="Y110" s="143"/>
      <c r="Z110" s="143"/>
      <c r="AA110" s="143"/>
      <c r="AB110" s="143"/>
      <c r="AC110" s="143"/>
      <c r="AD110" s="143"/>
      <c r="AE110" s="154">
        <f t="shared" si="2"/>
        <v>77.212149703196545</v>
      </c>
      <c r="AF110" s="143"/>
      <c r="AG110" s="143"/>
      <c r="AH110" s="143"/>
      <c r="AI110" s="143"/>
      <c r="AJ110" s="143"/>
      <c r="AK110" s="143"/>
      <c r="AL110" s="143"/>
      <c r="AM110" s="143"/>
    </row>
    <row r="111" spans="1:39" ht="45.75" customHeight="1">
      <c r="A111" s="180"/>
      <c r="B111" s="195" t="s">
        <v>406</v>
      </c>
      <c r="C111" s="211" t="s">
        <v>214</v>
      </c>
      <c r="D111" s="211"/>
      <c r="E111" s="137"/>
      <c r="F111" s="211" t="s">
        <v>87</v>
      </c>
      <c r="G111" s="137">
        <v>50214904</v>
      </c>
      <c r="H111" s="134" t="s">
        <v>257</v>
      </c>
      <c r="I111" s="137">
        <v>49914000</v>
      </c>
      <c r="J111" s="134" t="s">
        <v>259</v>
      </c>
      <c r="K111" s="137">
        <v>160000000</v>
      </c>
      <c r="L111" s="134" t="s">
        <v>259</v>
      </c>
      <c r="M111" s="137">
        <v>180000000</v>
      </c>
      <c r="N111" s="134" t="s">
        <v>258</v>
      </c>
      <c r="O111" s="137">
        <v>220000000</v>
      </c>
      <c r="P111" s="143"/>
      <c r="Q111" s="143"/>
      <c r="R111" s="143"/>
      <c r="S111" s="222">
        <v>46058300</v>
      </c>
      <c r="T111" s="143"/>
      <c r="U111" s="143"/>
      <c r="V111" s="143"/>
      <c r="W111" s="143"/>
      <c r="X111" s="143"/>
      <c r="Y111" s="143"/>
      <c r="Z111" s="143"/>
      <c r="AA111" s="143"/>
      <c r="AB111" s="143"/>
      <c r="AC111" s="143"/>
      <c r="AD111" s="143"/>
      <c r="AE111" s="154">
        <f t="shared" si="2"/>
        <v>91.722369916310114</v>
      </c>
      <c r="AF111" s="143"/>
      <c r="AG111" s="143"/>
      <c r="AH111" s="143"/>
      <c r="AI111" s="143"/>
      <c r="AJ111" s="143"/>
      <c r="AK111" s="143"/>
      <c r="AL111" s="143"/>
      <c r="AM111" s="143"/>
    </row>
    <row r="112" spans="1:39" ht="40.5" customHeight="1">
      <c r="A112" s="180"/>
      <c r="B112" s="230" t="s">
        <v>409</v>
      </c>
      <c r="C112" s="211" t="s">
        <v>399</v>
      </c>
      <c r="D112" s="211"/>
      <c r="E112" s="137"/>
      <c r="F112" s="211"/>
      <c r="G112" s="137"/>
      <c r="H112" s="134"/>
      <c r="I112" s="137"/>
      <c r="J112" s="134"/>
      <c r="K112" s="137"/>
      <c r="L112" s="134"/>
      <c r="M112" s="137"/>
      <c r="N112" s="134"/>
      <c r="O112" s="137">
        <v>250000000</v>
      </c>
      <c r="P112" s="143"/>
      <c r="Q112" s="143"/>
      <c r="R112" s="143"/>
      <c r="S112" s="143"/>
      <c r="T112" s="143"/>
      <c r="U112" s="143"/>
      <c r="V112" s="143"/>
      <c r="W112" s="143"/>
      <c r="X112" s="143"/>
      <c r="Y112" s="143"/>
      <c r="Z112" s="143"/>
      <c r="AA112" s="143"/>
      <c r="AB112" s="143"/>
      <c r="AC112" s="143"/>
      <c r="AD112" s="143"/>
      <c r="AE112" s="154">
        <v>0</v>
      </c>
      <c r="AF112" s="143"/>
      <c r="AG112" s="143"/>
      <c r="AH112" s="143"/>
      <c r="AI112" s="143"/>
      <c r="AJ112" s="143"/>
      <c r="AK112" s="143"/>
      <c r="AL112" s="143"/>
      <c r="AM112" s="143"/>
    </row>
    <row r="113" spans="1:39" s="244" customFormat="1" ht="48" customHeight="1">
      <c r="A113" s="180" t="s">
        <v>383</v>
      </c>
      <c r="B113" s="195" t="s">
        <v>106</v>
      </c>
      <c r="C113" s="238" t="s">
        <v>144</v>
      </c>
      <c r="D113" s="238"/>
      <c r="E113" s="239"/>
      <c r="F113" s="204" t="s">
        <v>144</v>
      </c>
      <c r="G113" s="239" t="s">
        <v>144</v>
      </c>
      <c r="H113" s="240" t="s">
        <v>260</v>
      </c>
      <c r="I113" s="241">
        <v>0</v>
      </c>
      <c r="J113" s="242" t="s">
        <v>260</v>
      </c>
      <c r="K113" s="241">
        <v>425000000</v>
      </c>
      <c r="L113" s="240" t="s">
        <v>260</v>
      </c>
      <c r="M113" s="241">
        <v>450000000</v>
      </c>
      <c r="N113" s="240" t="s">
        <v>260</v>
      </c>
      <c r="O113" s="241">
        <v>500000000</v>
      </c>
      <c r="P113" s="243"/>
      <c r="Q113" s="243"/>
      <c r="R113" s="243"/>
      <c r="S113" s="243"/>
      <c r="T113" s="243"/>
      <c r="U113" s="243"/>
      <c r="V113" s="243"/>
      <c r="W113" s="243"/>
      <c r="X113" s="243"/>
      <c r="Y113" s="243"/>
      <c r="Z113" s="243"/>
      <c r="AA113" s="243"/>
      <c r="AB113" s="243"/>
      <c r="AC113" s="243"/>
      <c r="AD113" s="243"/>
      <c r="AE113" s="154">
        <v>0</v>
      </c>
      <c r="AF113" s="243"/>
      <c r="AG113" s="243"/>
      <c r="AH113" s="243"/>
      <c r="AI113" s="243"/>
      <c r="AJ113" s="243"/>
      <c r="AK113" s="243"/>
      <c r="AL113" s="243"/>
      <c r="AM113" s="243"/>
    </row>
    <row r="114" spans="1:39" s="244" customFormat="1" ht="45.75" customHeight="1">
      <c r="A114" s="180"/>
      <c r="B114" s="195" t="s">
        <v>107</v>
      </c>
      <c r="C114" s="238" t="s">
        <v>144</v>
      </c>
      <c r="D114" s="238"/>
      <c r="E114" s="239"/>
      <c r="F114" s="204" t="s">
        <v>144</v>
      </c>
      <c r="G114" s="239" t="s">
        <v>144</v>
      </c>
      <c r="H114" s="240" t="s">
        <v>285</v>
      </c>
      <c r="I114" s="241">
        <v>121542200</v>
      </c>
      <c r="J114" s="211" t="s">
        <v>348</v>
      </c>
      <c r="K114" s="241">
        <v>250000000</v>
      </c>
      <c r="L114" s="240" t="s">
        <v>287</v>
      </c>
      <c r="M114" s="241">
        <v>500000000</v>
      </c>
      <c r="N114" s="240" t="s">
        <v>286</v>
      </c>
      <c r="O114" s="241">
        <v>525000000</v>
      </c>
      <c r="P114" s="243"/>
      <c r="Q114" s="243"/>
      <c r="R114" s="243"/>
      <c r="S114" s="243"/>
      <c r="T114" s="243"/>
      <c r="U114" s="243"/>
      <c r="V114" s="243"/>
      <c r="W114" s="243"/>
      <c r="X114" s="243"/>
      <c r="Y114" s="243"/>
      <c r="Z114" s="243"/>
      <c r="AA114" s="243"/>
      <c r="AB114" s="243"/>
      <c r="AC114" s="243"/>
      <c r="AD114" s="243"/>
      <c r="AE114" s="154">
        <v>0</v>
      </c>
      <c r="AF114" s="243"/>
      <c r="AG114" s="243"/>
      <c r="AH114" s="243"/>
      <c r="AI114" s="243"/>
      <c r="AJ114" s="243"/>
      <c r="AK114" s="243"/>
      <c r="AL114" s="243"/>
      <c r="AM114" s="243"/>
    </row>
    <row r="115" spans="1:39" s="244" customFormat="1" ht="45.75" customHeight="1">
      <c r="A115" s="205" t="s">
        <v>376</v>
      </c>
      <c r="B115" s="177" t="s">
        <v>65</v>
      </c>
      <c r="C115" s="245"/>
      <c r="D115" s="245"/>
      <c r="E115" s="246"/>
      <c r="F115" s="245"/>
      <c r="G115" s="246">
        <f>SUM(G116:G124)</f>
        <v>718185154</v>
      </c>
      <c r="H115" s="245"/>
      <c r="I115" s="246">
        <f>SUM(I116:I124)</f>
        <v>2655072950</v>
      </c>
      <c r="J115" s="245"/>
      <c r="K115" s="246">
        <f>SUM(K116:K124)</f>
        <v>2255000000</v>
      </c>
      <c r="L115" s="245"/>
      <c r="M115" s="246">
        <f>SUM(M116:M124)</f>
        <v>2085000000</v>
      </c>
      <c r="N115" s="245"/>
      <c r="O115" s="246">
        <f>SUM(O116:O124)</f>
        <v>3170000000</v>
      </c>
      <c r="P115" s="243"/>
      <c r="Q115" s="243"/>
      <c r="R115" s="243"/>
      <c r="S115" s="247">
        <f>SUM(S116:S119)</f>
        <v>659165175</v>
      </c>
      <c r="T115" s="243"/>
      <c r="U115" s="243"/>
      <c r="V115" s="243"/>
      <c r="W115" s="243"/>
      <c r="X115" s="243"/>
      <c r="Y115" s="243"/>
      <c r="Z115" s="243"/>
      <c r="AA115" s="243"/>
      <c r="AB115" s="243"/>
      <c r="AC115" s="243"/>
      <c r="AD115" s="243"/>
      <c r="AE115" s="154">
        <f t="shared" si="2"/>
        <v>91.782066411247484</v>
      </c>
      <c r="AF115" s="243"/>
      <c r="AG115" s="243"/>
      <c r="AH115" s="243"/>
      <c r="AI115" s="243"/>
      <c r="AJ115" s="243"/>
      <c r="AK115" s="243"/>
      <c r="AL115" s="243"/>
      <c r="AM115" s="243"/>
    </row>
    <row r="116" spans="1:39" s="244" customFormat="1" ht="36" customHeight="1">
      <c r="A116" s="248"/>
      <c r="B116" s="195" t="s">
        <v>66</v>
      </c>
      <c r="C116" s="238" t="s">
        <v>144</v>
      </c>
      <c r="D116" s="238"/>
      <c r="E116" s="239"/>
      <c r="F116" s="249" t="s">
        <v>67</v>
      </c>
      <c r="G116" s="241">
        <v>101631154</v>
      </c>
      <c r="H116" s="240" t="s">
        <v>295</v>
      </c>
      <c r="I116" s="241">
        <v>100000000</v>
      </c>
      <c r="J116" s="240" t="s">
        <v>295</v>
      </c>
      <c r="K116" s="241">
        <v>125000000</v>
      </c>
      <c r="L116" s="240" t="s">
        <v>295</v>
      </c>
      <c r="M116" s="241">
        <v>225000000</v>
      </c>
      <c r="N116" s="240" t="s">
        <v>295</v>
      </c>
      <c r="O116" s="241">
        <v>250000000</v>
      </c>
      <c r="P116" s="243"/>
      <c r="Q116" s="243"/>
      <c r="R116" s="243"/>
      <c r="S116" s="188">
        <v>98146700</v>
      </c>
      <c r="T116" s="243"/>
      <c r="U116" s="243"/>
      <c r="V116" s="243"/>
      <c r="W116" s="243"/>
      <c r="X116" s="243"/>
      <c r="Y116" s="243"/>
      <c r="Z116" s="243"/>
      <c r="AA116" s="243"/>
      <c r="AB116" s="243"/>
      <c r="AC116" s="243"/>
      <c r="AD116" s="243"/>
      <c r="AE116" s="154">
        <f t="shared" si="2"/>
        <v>96.571470594538368</v>
      </c>
      <c r="AF116" s="243"/>
      <c r="AG116" s="243"/>
      <c r="AH116" s="243"/>
      <c r="AI116" s="243"/>
      <c r="AJ116" s="243"/>
      <c r="AK116" s="243"/>
      <c r="AL116" s="243"/>
      <c r="AM116" s="243"/>
    </row>
    <row r="117" spans="1:39" s="244" customFormat="1" ht="26.25" customHeight="1">
      <c r="A117" s="248"/>
      <c r="B117" s="195" t="s">
        <v>373</v>
      </c>
      <c r="C117" s="238" t="s">
        <v>144</v>
      </c>
      <c r="D117" s="238"/>
      <c r="E117" s="239"/>
      <c r="F117" s="249" t="s">
        <v>68</v>
      </c>
      <c r="G117" s="241">
        <v>151554000</v>
      </c>
      <c r="H117" s="240" t="s">
        <v>295</v>
      </c>
      <c r="I117" s="241">
        <v>385000000</v>
      </c>
      <c r="J117" s="240" t="s">
        <v>295</v>
      </c>
      <c r="K117" s="241">
        <v>250000000</v>
      </c>
      <c r="L117" s="240" t="s">
        <v>295</v>
      </c>
      <c r="M117" s="241"/>
      <c r="N117" s="240" t="s">
        <v>295</v>
      </c>
      <c r="O117" s="241"/>
      <c r="P117" s="243"/>
      <c r="Q117" s="243"/>
      <c r="R117" s="243"/>
      <c r="S117" s="222">
        <v>132808750</v>
      </c>
      <c r="T117" s="243"/>
      <c r="U117" s="243"/>
      <c r="V117" s="243"/>
      <c r="W117" s="243"/>
      <c r="X117" s="243"/>
      <c r="Y117" s="243"/>
      <c r="Z117" s="243"/>
      <c r="AA117" s="243"/>
      <c r="AB117" s="243"/>
      <c r="AC117" s="243"/>
      <c r="AD117" s="243"/>
      <c r="AE117" s="154">
        <f t="shared" si="2"/>
        <v>87.631306333056202</v>
      </c>
      <c r="AF117" s="243"/>
      <c r="AG117" s="243"/>
      <c r="AH117" s="243"/>
      <c r="AI117" s="243"/>
      <c r="AJ117" s="243"/>
      <c r="AK117" s="243"/>
      <c r="AL117" s="243"/>
      <c r="AM117" s="243"/>
    </row>
    <row r="118" spans="1:39" s="251" customFormat="1" ht="33" customHeight="1">
      <c r="A118" s="248"/>
      <c r="B118" s="195" t="s">
        <v>110</v>
      </c>
      <c r="C118" s="238" t="s">
        <v>144</v>
      </c>
      <c r="D118" s="238"/>
      <c r="E118" s="239"/>
      <c r="F118" s="249" t="s">
        <v>67</v>
      </c>
      <c r="G118" s="241">
        <v>185000000</v>
      </c>
      <c r="H118" s="240" t="s">
        <v>295</v>
      </c>
      <c r="I118" s="241">
        <v>0</v>
      </c>
      <c r="J118" s="240" t="s">
        <v>295</v>
      </c>
      <c r="K118" s="241">
        <v>200000000</v>
      </c>
      <c r="L118" s="240" t="s">
        <v>295</v>
      </c>
      <c r="M118" s="241">
        <v>400000000</v>
      </c>
      <c r="N118" s="240" t="s">
        <v>295</v>
      </c>
      <c r="O118" s="241">
        <v>800000000</v>
      </c>
      <c r="P118" s="250"/>
      <c r="Q118" s="250"/>
      <c r="R118" s="250"/>
      <c r="S118" s="188">
        <v>159575225</v>
      </c>
      <c r="T118" s="250"/>
      <c r="U118" s="250"/>
      <c r="V118" s="250"/>
      <c r="W118" s="250"/>
      <c r="X118" s="250"/>
      <c r="Y118" s="250"/>
      <c r="Z118" s="250"/>
      <c r="AA118" s="250"/>
      <c r="AB118" s="250"/>
      <c r="AC118" s="250"/>
      <c r="AD118" s="250"/>
      <c r="AE118" s="154">
        <f t="shared" si="2"/>
        <v>86.256878378378374</v>
      </c>
      <c r="AF118" s="250"/>
      <c r="AG118" s="250"/>
      <c r="AH118" s="250"/>
      <c r="AI118" s="250"/>
      <c r="AJ118" s="250"/>
      <c r="AK118" s="250"/>
      <c r="AL118" s="250"/>
      <c r="AM118" s="250"/>
    </row>
    <row r="119" spans="1:39" s="251" customFormat="1" ht="39.75" customHeight="1">
      <c r="A119" s="248"/>
      <c r="B119" s="195" t="s">
        <v>111</v>
      </c>
      <c r="C119" s="238" t="s">
        <v>144</v>
      </c>
      <c r="D119" s="238"/>
      <c r="E119" s="239"/>
      <c r="F119" s="249" t="s">
        <v>67</v>
      </c>
      <c r="G119" s="241">
        <v>280000000</v>
      </c>
      <c r="H119" s="240" t="s">
        <v>121</v>
      </c>
      <c r="I119" s="241">
        <v>0</v>
      </c>
      <c r="J119" s="240" t="s">
        <v>285</v>
      </c>
      <c r="K119" s="241">
        <v>250000000</v>
      </c>
      <c r="L119" s="240" t="s">
        <v>121</v>
      </c>
      <c r="M119" s="241">
        <v>400000000</v>
      </c>
      <c r="N119" s="240" t="s">
        <v>289</v>
      </c>
      <c r="O119" s="241">
        <v>450000000</v>
      </c>
      <c r="P119" s="250"/>
      <c r="Q119" s="250"/>
      <c r="R119" s="250"/>
      <c r="S119" s="222">
        <v>268634500</v>
      </c>
      <c r="T119" s="250"/>
      <c r="U119" s="250"/>
      <c r="V119" s="250"/>
      <c r="W119" s="250"/>
      <c r="X119" s="250"/>
      <c r="Y119" s="250"/>
      <c r="Z119" s="250"/>
      <c r="AA119" s="250"/>
      <c r="AB119" s="250"/>
      <c r="AC119" s="250"/>
      <c r="AD119" s="250"/>
      <c r="AE119" s="154">
        <f t="shared" si="2"/>
        <v>95.940892857142856</v>
      </c>
      <c r="AF119" s="250"/>
      <c r="AG119" s="250"/>
      <c r="AH119" s="250"/>
      <c r="AI119" s="250"/>
      <c r="AJ119" s="250"/>
      <c r="AK119" s="250"/>
      <c r="AL119" s="250"/>
      <c r="AM119" s="250"/>
    </row>
    <row r="120" spans="1:39" s="251" customFormat="1" ht="27.75" customHeight="1">
      <c r="A120" s="252"/>
      <c r="B120" s="230" t="s">
        <v>408</v>
      </c>
      <c r="C120" s="238" t="s">
        <v>144</v>
      </c>
      <c r="D120" s="238"/>
      <c r="E120" s="239"/>
      <c r="F120" s="239" t="s">
        <v>144</v>
      </c>
      <c r="G120" s="239" t="s">
        <v>144</v>
      </c>
      <c r="H120" s="240" t="s">
        <v>121</v>
      </c>
      <c r="I120" s="241">
        <v>1457478000</v>
      </c>
      <c r="J120" s="240" t="s">
        <v>289</v>
      </c>
      <c r="K120" s="241">
        <v>360000000</v>
      </c>
      <c r="L120" s="240" t="s">
        <v>121</v>
      </c>
      <c r="M120" s="241">
        <v>400000000</v>
      </c>
      <c r="N120" s="240" t="s">
        <v>289</v>
      </c>
      <c r="O120" s="241">
        <v>635000000</v>
      </c>
      <c r="P120" s="250"/>
      <c r="Q120" s="250"/>
      <c r="R120" s="250"/>
      <c r="S120" s="250"/>
      <c r="T120" s="250"/>
      <c r="U120" s="250"/>
      <c r="V120" s="250"/>
      <c r="W120" s="250"/>
      <c r="X120" s="250"/>
      <c r="Y120" s="250"/>
      <c r="Z120" s="250"/>
      <c r="AA120" s="250"/>
      <c r="AB120" s="250"/>
      <c r="AC120" s="250"/>
      <c r="AD120" s="250"/>
      <c r="AE120" s="154">
        <v>0</v>
      </c>
      <c r="AF120" s="250"/>
      <c r="AG120" s="250"/>
      <c r="AH120" s="250"/>
      <c r="AI120" s="250"/>
      <c r="AJ120" s="250"/>
      <c r="AK120" s="250"/>
      <c r="AL120" s="250"/>
      <c r="AM120" s="250"/>
    </row>
    <row r="121" spans="1:39" s="244" customFormat="1" ht="36.75" customHeight="1">
      <c r="A121" s="252"/>
      <c r="B121" s="195" t="s">
        <v>112</v>
      </c>
      <c r="C121" s="238" t="s">
        <v>144</v>
      </c>
      <c r="D121" s="238"/>
      <c r="E121" s="239"/>
      <c r="F121" s="239" t="s">
        <v>144</v>
      </c>
      <c r="G121" s="239" t="s">
        <v>144</v>
      </c>
      <c r="H121" s="240" t="s">
        <v>296</v>
      </c>
      <c r="I121" s="241">
        <v>0</v>
      </c>
      <c r="J121" s="240" t="s">
        <v>296</v>
      </c>
      <c r="K121" s="241">
        <v>475000000</v>
      </c>
      <c r="L121" s="240" t="s">
        <v>296</v>
      </c>
      <c r="M121" s="241">
        <v>475000000</v>
      </c>
      <c r="N121" s="240" t="s">
        <v>296</v>
      </c>
      <c r="O121" s="241">
        <v>850000000</v>
      </c>
      <c r="P121" s="243"/>
      <c r="Q121" s="243"/>
      <c r="R121" s="243"/>
      <c r="S121" s="243"/>
      <c r="T121" s="243"/>
      <c r="U121" s="243"/>
      <c r="V121" s="243"/>
      <c r="W121" s="243"/>
      <c r="X121" s="243"/>
      <c r="Y121" s="243"/>
      <c r="Z121" s="243"/>
      <c r="AA121" s="243"/>
      <c r="AB121" s="243"/>
      <c r="AC121" s="243"/>
      <c r="AD121" s="243"/>
      <c r="AE121" s="154">
        <v>0</v>
      </c>
      <c r="AF121" s="243"/>
      <c r="AG121" s="243"/>
      <c r="AH121" s="243"/>
      <c r="AI121" s="243"/>
      <c r="AJ121" s="243"/>
      <c r="AK121" s="243"/>
      <c r="AL121" s="243"/>
      <c r="AM121" s="243"/>
    </row>
    <row r="122" spans="1:39" s="244" customFormat="1" ht="36.75" customHeight="1">
      <c r="A122" s="252"/>
      <c r="B122" s="157" t="s">
        <v>113</v>
      </c>
      <c r="C122" s="238" t="s">
        <v>144</v>
      </c>
      <c r="D122" s="238"/>
      <c r="E122" s="239"/>
      <c r="F122" s="239" t="s">
        <v>144</v>
      </c>
      <c r="G122" s="239" t="s">
        <v>144</v>
      </c>
      <c r="H122" s="240" t="s">
        <v>297</v>
      </c>
      <c r="I122" s="241">
        <v>0</v>
      </c>
      <c r="J122" s="240" t="s">
        <v>297</v>
      </c>
      <c r="K122" s="241">
        <v>195000000</v>
      </c>
      <c r="L122" s="240" t="s">
        <v>297</v>
      </c>
      <c r="M122" s="239" t="s">
        <v>144</v>
      </c>
      <c r="N122" s="239" t="s">
        <v>144</v>
      </c>
      <c r="O122" s="239" t="s">
        <v>144</v>
      </c>
      <c r="P122" s="243"/>
      <c r="Q122" s="243"/>
      <c r="R122" s="243"/>
      <c r="S122" s="243"/>
      <c r="T122" s="243"/>
      <c r="U122" s="243"/>
      <c r="V122" s="243"/>
      <c r="W122" s="243"/>
      <c r="X122" s="243"/>
      <c r="Y122" s="243"/>
      <c r="Z122" s="243"/>
      <c r="AA122" s="243"/>
      <c r="AB122" s="243"/>
      <c r="AC122" s="243"/>
      <c r="AD122" s="243"/>
      <c r="AE122" s="154">
        <v>0</v>
      </c>
      <c r="AF122" s="243"/>
      <c r="AG122" s="243"/>
      <c r="AH122" s="243"/>
      <c r="AI122" s="243"/>
      <c r="AJ122" s="243"/>
      <c r="AK122" s="243"/>
      <c r="AL122" s="243"/>
      <c r="AM122" s="243"/>
    </row>
    <row r="123" spans="1:39" s="244" customFormat="1" ht="29.25" customHeight="1">
      <c r="A123" s="252"/>
      <c r="B123" s="253" t="s">
        <v>374</v>
      </c>
      <c r="C123" s="240" t="s">
        <v>144</v>
      </c>
      <c r="D123" s="240"/>
      <c r="E123" s="239"/>
      <c r="F123" s="241">
        <v>0</v>
      </c>
      <c r="G123" s="239">
        <v>0</v>
      </c>
      <c r="H123" s="241" t="s">
        <v>295</v>
      </c>
      <c r="I123" s="241">
        <v>250000000</v>
      </c>
      <c r="J123" s="241" t="s">
        <v>295</v>
      </c>
      <c r="K123" s="241">
        <v>250000000</v>
      </c>
      <c r="L123" s="241" t="s">
        <v>295</v>
      </c>
      <c r="M123" s="239"/>
      <c r="N123" s="241" t="s">
        <v>295</v>
      </c>
      <c r="O123" s="239"/>
      <c r="P123" s="243"/>
      <c r="Q123" s="243"/>
      <c r="R123" s="243"/>
      <c r="S123" s="243"/>
      <c r="T123" s="243"/>
      <c r="U123" s="243"/>
      <c r="V123" s="243"/>
      <c r="W123" s="243"/>
      <c r="X123" s="243"/>
      <c r="Y123" s="243"/>
      <c r="Z123" s="243"/>
      <c r="AA123" s="243"/>
      <c r="AB123" s="243"/>
      <c r="AC123" s="243"/>
      <c r="AD123" s="243"/>
      <c r="AE123" s="154">
        <v>0</v>
      </c>
      <c r="AF123" s="243"/>
      <c r="AG123" s="243"/>
      <c r="AH123" s="243"/>
      <c r="AI123" s="243"/>
      <c r="AJ123" s="243"/>
      <c r="AK123" s="243"/>
      <c r="AL123" s="243"/>
      <c r="AM123" s="243"/>
    </row>
    <row r="124" spans="1:39" s="244" customFormat="1" ht="48" customHeight="1">
      <c r="A124" s="248"/>
      <c r="B124" s="157" t="s">
        <v>114</v>
      </c>
      <c r="C124" s="238" t="s">
        <v>144</v>
      </c>
      <c r="D124" s="238"/>
      <c r="E124" s="239"/>
      <c r="F124" s="239" t="s">
        <v>144</v>
      </c>
      <c r="G124" s="239" t="s">
        <v>144</v>
      </c>
      <c r="H124" s="240" t="s">
        <v>295</v>
      </c>
      <c r="I124" s="241">
        <v>462594950</v>
      </c>
      <c r="J124" s="240" t="s">
        <v>295</v>
      </c>
      <c r="K124" s="241">
        <v>150000000</v>
      </c>
      <c r="L124" s="240" t="s">
        <v>295</v>
      </c>
      <c r="M124" s="241">
        <v>185000000</v>
      </c>
      <c r="N124" s="240" t="s">
        <v>295</v>
      </c>
      <c r="O124" s="241">
        <v>185000000</v>
      </c>
      <c r="P124" s="243"/>
      <c r="Q124" s="243"/>
      <c r="R124" s="243"/>
      <c r="S124" s="243"/>
      <c r="T124" s="243"/>
      <c r="U124" s="243"/>
      <c r="V124" s="243"/>
      <c r="W124" s="243"/>
      <c r="X124" s="243"/>
      <c r="Y124" s="243"/>
      <c r="Z124" s="243"/>
      <c r="AA124" s="243"/>
      <c r="AB124" s="243"/>
      <c r="AC124" s="243"/>
      <c r="AD124" s="243"/>
      <c r="AE124" s="154">
        <v>0</v>
      </c>
      <c r="AF124" s="243"/>
      <c r="AG124" s="243"/>
      <c r="AH124" s="243"/>
      <c r="AI124" s="243"/>
      <c r="AJ124" s="243"/>
      <c r="AK124" s="243"/>
      <c r="AL124" s="243"/>
      <c r="AM124" s="243"/>
    </row>
    <row r="125" spans="1:39" s="244" customFormat="1" ht="39.75" customHeight="1">
      <c r="A125" s="254"/>
      <c r="B125" s="177" t="s">
        <v>69</v>
      </c>
      <c r="C125" s="255"/>
      <c r="D125" s="245"/>
      <c r="E125" s="246"/>
      <c r="F125" s="245"/>
      <c r="G125" s="246">
        <f>SUM(G126:G130)</f>
        <v>850000000</v>
      </c>
      <c r="H125" s="245"/>
      <c r="I125" s="246">
        <f>SUM(I126:I130)</f>
        <v>1088500000</v>
      </c>
      <c r="J125" s="245"/>
      <c r="K125" s="246">
        <f>SUM(K126:K130)</f>
        <v>850000000</v>
      </c>
      <c r="L125" s="245"/>
      <c r="M125" s="246">
        <f>SUM(M126:M130)</f>
        <v>1900000000</v>
      </c>
      <c r="N125" s="245"/>
      <c r="O125" s="246">
        <f>SUM(O126:O130)</f>
        <v>2020000000</v>
      </c>
      <c r="P125" s="243"/>
      <c r="Q125" s="243"/>
      <c r="R125" s="243"/>
      <c r="S125" s="247">
        <f>SUM(S126)</f>
        <v>748837500</v>
      </c>
      <c r="T125" s="243"/>
      <c r="U125" s="243"/>
      <c r="V125" s="243"/>
      <c r="W125" s="243"/>
      <c r="X125" s="243"/>
      <c r="Y125" s="243"/>
      <c r="Z125" s="243"/>
      <c r="AA125" s="243"/>
      <c r="AB125" s="243"/>
      <c r="AC125" s="243"/>
      <c r="AD125" s="243"/>
      <c r="AE125" s="154">
        <f t="shared" si="2"/>
        <v>88.098529411764702</v>
      </c>
      <c r="AF125" s="243"/>
      <c r="AG125" s="243"/>
      <c r="AH125" s="243"/>
      <c r="AI125" s="243"/>
      <c r="AJ125" s="243"/>
      <c r="AK125" s="243"/>
      <c r="AL125" s="243"/>
      <c r="AM125" s="243"/>
    </row>
    <row r="126" spans="1:39" s="244" customFormat="1" ht="48" customHeight="1">
      <c r="A126" s="256"/>
      <c r="B126" s="195" t="s">
        <v>70</v>
      </c>
      <c r="C126" s="238" t="s">
        <v>144</v>
      </c>
      <c r="D126" s="238"/>
      <c r="E126" s="239"/>
      <c r="F126" s="240" t="s">
        <v>320</v>
      </c>
      <c r="G126" s="241">
        <v>850000000</v>
      </c>
      <c r="H126" s="240" t="s">
        <v>121</v>
      </c>
      <c r="I126" s="241">
        <v>0</v>
      </c>
      <c r="J126" s="240" t="s">
        <v>285</v>
      </c>
      <c r="K126" s="241">
        <v>250000000</v>
      </c>
      <c r="L126" s="240" t="s">
        <v>290</v>
      </c>
      <c r="M126" s="241">
        <v>200000000</v>
      </c>
      <c r="N126" s="240" t="s">
        <v>291</v>
      </c>
      <c r="O126" s="241">
        <v>570000000</v>
      </c>
      <c r="P126" s="243"/>
      <c r="Q126" s="243"/>
      <c r="R126" s="243"/>
      <c r="S126" s="188">
        <v>748837500</v>
      </c>
      <c r="T126" s="243"/>
      <c r="U126" s="243"/>
      <c r="V126" s="243"/>
      <c r="W126" s="243"/>
      <c r="X126" s="243"/>
      <c r="Y126" s="243"/>
      <c r="Z126" s="243"/>
      <c r="AA126" s="243"/>
      <c r="AB126" s="243"/>
      <c r="AC126" s="243"/>
      <c r="AD126" s="243"/>
      <c r="AE126" s="154">
        <f t="shared" si="2"/>
        <v>88.098529411764702</v>
      </c>
      <c r="AF126" s="243"/>
      <c r="AG126" s="243"/>
      <c r="AH126" s="243"/>
      <c r="AI126" s="243"/>
      <c r="AJ126" s="243"/>
      <c r="AK126" s="243"/>
      <c r="AL126" s="243"/>
      <c r="AM126" s="243"/>
    </row>
    <row r="127" spans="1:39" s="244" customFormat="1" ht="37.5" customHeight="1">
      <c r="A127" s="248"/>
      <c r="B127" s="195" t="s">
        <v>115</v>
      </c>
      <c r="C127" s="238" t="s">
        <v>144</v>
      </c>
      <c r="D127" s="238"/>
      <c r="E127" s="239"/>
      <c r="F127" s="239" t="s">
        <v>144</v>
      </c>
      <c r="G127" s="239" t="s">
        <v>144</v>
      </c>
      <c r="H127" s="240" t="s">
        <v>292</v>
      </c>
      <c r="I127" s="241">
        <v>988500000</v>
      </c>
      <c r="J127" s="240" t="s">
        <v>292</v>
      </c>
      <c r="K127" s="241">
        <v>400000000</v>
      </c>
      <c r="L127" s="240" t="s">
        <v>292</v>
      </c>
      <c r="M127" s="241">
        <v>600000000</v>
      </c>
      <c r="N127" s="240" t="s">
        <v>292</v>
      </c>
      <c r="O127" s="241">
        <v>600000000</v>
      </c>
      <c r="P127" s="243"/>
      <c r="Q127" s="243"/>
      <c r="R127" s="243"/>
      <c r="S127" s="243"/>
      <c r="T127" s="243"/>
      <c r="U127" s="243"/>
      <c r="V127" s="243"/>
      <c r="W127" s="243"/>
      <c r="X127" s="243"/>
      <c r="Y127" s="243"/>
      <c r="Z127" s="243"/>
      <c r="AA127" s="243"/>
      <c r="AB127" s="243"/>
      <c r="AC127" s="243"/>
      <c r="AD127" s="243"/>
      <c r="AE127" s="243"/>
      <c r="AF127" s="243"/>
      <c r="AG127" s="243"/>
      <c r="AH127" s="243"/>
      <c r="AI127" s="243"/>
      <c r="AJ127" s="243"/>
      <c r="AK127" s="243"/>
      <c r="AL127" s="243"/>
      <c r="AM127" s="243"/>
    </row>
    <row r="128" spans="1:39" s="244" customFormat="1" ht="35.25" customHeight="1">
      <c r="A128" s="248"/>
      <c r="B128" s="157" t="s">
        <v>120</v>
      </c>
      <c r="C128" s="238" t="s">
        <v>144</v>
      </c>
      <c r="D128" s="238"/>
      <c r="E128" s="239"/>
      <c r="F128" s="239" t="s">
        <v>144</v>
      </c>
      <c r="G128" s="239" t="s">
        <v>144</v>
      </c>
      <c r="H128" s="240" t="s">
        <v>293</v>
      </c>
      <c r="I128" s="241">
        <v>0</v>
      </c>
      <c r="J128" s="240" t="s">
        <v>284</v>
      </c>
      <c r="K128" s="241">
        <v>100000000</v>
      </c>
      <c r="L128" s="240">
        <v>238</v>
      </c>
      <c r="M128" s="241">
        <v>250000000</v>
      </c>
      <c r="N128" s="240" t="s">
        <v>284</v>
      </c>
      <c r="O128" s="241">
        <v>250000000</v>
      </c>
      <c r="P128" s="243"/>
      <c r="Q128" s="243"/>
      <c r="R128" s="243"/>
      <c r="S128" s="243"/>
      <c r="T128" s="243"/>
      <c r="U128" s="243"/>
      <c r="V128" s="243"/>
      <c r="W128" s="243"/>
      <c r="X128" s="243"/>
      <c r="Y128" s="243"/>
      <c r="Z128" s="243"/>
      <c r="AA128" s="243"/>
      <c r="AB128" s="243"/>
      <c r="AC128" s="243"/>
      <c r="AD128" s="243"/>
      <c r="AE128" s="243"/>
      <c r="AF128" s="243"/>
      <c r="AG128" s="243"/>
      <c r="AH128" s="243"/>
      <c r="AI128" s="243"/>
      <c r="AJ128" s="243"/>
      <c r="AK128" s="243"/>
      <c r="AL128" s="243"/>
      <c r="AM128" s="243"/>
    </row>
    <row r="129" spans="1:39" s="244" customFormat="1" ht="33.75" customHeight="1">
      <c r="A129" s="248"/>
      <c r="B129" s="195" t="s">
        <v>122</v>
      </c>
      <c r="C129" s="238" t="s">
        <v>144</v>
      </c>
      <c r="D129" s="238"/>
      <c r="E129" s="239"/>
      <c r="F129" s="239" t="s">
        <v>144</v>
      </c>
      <c r="G129" s="239" t="s">
        <v>144</v>
      </c>
      <c r="H129" s="240" t="s">
        <v>292</v>
      </c>
      <c r="I129" s="241">
        <v>100000000</v>
      </c>
      <c r="J129" s="240" t="s">
        <v>292</v>
      </c>
      <c r="K129" s="241">
        <v>100000000</v>
      </c>
      <c r="L129" s="240" t="s">
        <v>292</v>
      </c>
      <c r="M129" s="241">
        <v>850000000</v>
      </c>
      <c r="N129" s="240" t="s">
        <v>292</v>
      </c>
      <c r="O129" s="241">
        <v>600000000</v>
      </c>
      <c r="P129" s="243"/>
      <c r="Q129" s="243"/>
      <c r="R129" s="243"/>
      <c r="S129" s="243"/>
      <c r="T129" s="243"/>
      <c r="U129" s="243"/>
      <c r="V129" s="243"/>
      <c r="W129" s="243"/>
      <c r="X129" s="243"/>
      <c r="Y129" s="243"/>
      <c r="Z129" s="243"/>
      <c r="AA129" s="243"/>
      <c r="AB129" s="243"/>
      <c r="AC129" s="243"/>
      <c r="AD129" s="243"/>
      <c r="AE129" s="243"/>
      <c r="AF129" s="243"/>
      <c r="AG129" s="243"/>
      <c r="AH129" s="243"/>
      <c r="AI129" s="243"/>
      <c r="AJ129" s="243"/>
      <c r="AK129" s="243"/>
      <c r="AL129" s="243"/>
      <c r="AM129" s="243"/>
    </row>
    <row r="130" spans="1:39" s="244" customFormat="1" ht="33" customHeight="1">
      <c r="A130" s="248"/>
      <c r="B130" s="195" t="s">
        <v>123</v>
      </c>
      <c r="C130" s="238" t="s">
        <v>144</v>
      </c>
      <c r="D130" s="238"/>
      <c r="E130" s="239"/>
      <c r="F130" s="239" t="s">
        <v>144</v>
      </c>
      <c r="G130" s="239" t="s">
        <v>144</v>
      </c>
      <c r="H130" s="240" t="s">
        <v>294</v>
      </c>
      <c r="I130" s="241">
        <v>0</v>
      </c>
      <c r="J130" s="240" t="s">
        <v>294</v>
      </c>
      <c r="K130" s="241">
        <v>0</v>
      </c>
      <c r="L130" s="240" t="s">
        <v>292</v>
      </c>
      <c r="M130" s="241">
        <v>0</v>
      </c>
      <c r="N130" s="240" t="s">
        <v>292</v>
      </c>
      <c r="O130" s="241">
        <v>0</v>
      </c>
      <c r="P130" s="243"/>
      <c r="Q130" s="243"/>
      <c r="R130" s="243"/>
      <c r="S130" s="243"/>
      <c r="T130" s="243"/>
      <c r="U130" s="243"/>
      <c r="V130" s="243"/>
      <c r="W130" s="243"/>
      <c r="X130" s="243"/>
      <c r="Y130" s="243"/>
      <c r="Z130" s="243"/>
      <c r="AA130" s="243"/>
      <c r="AB130" s="243"/>
      <c r="AC130" s="243"/>
      <c r="AD130" s="243"/>
      <c r="AE130" s="243"/>
      <c r="AF130" s="243"/>
      <c r="AG130" s="243"/>
      <c r="AH130" s="243"/>
      <c r="AI130" s="243"/>
      <c r="AJ130" s="243"/>
      <c r="AK130" s="243"/>
      <c r="AL130" s="243"/>
      <c r="AM130" s="243"/>
    </row>
    <row r="131" spans="1:39" s="244" customFormat="1" ht="66" customHeight="1">
      <c r="A131" s="205" t="s">
        <v>379</v>
      </c>
      <c r="B131" s="177" t="s">
        <v>103</v>
      </c>
      <c r="C131" s="257"/>
      <c r="D131" s="245"/>
      <c r="E131" s="246"/>
      <c r="F131" s="245"/>
      <c r="G131" s="246">
        <f>SUM(G132:G136)</f>
        <v>0</v>
      </c>
      <c r="H131" s="258"/>
      <c r="I131" s="246">
        <f>SUM(I132:I136)</f>
        <v>142230000</v>
      </c>
      <c r="J131" s="259"/>
      <c r="K131" s="246">
        <f>SUM(K132:K136)</f>
        <v>200000000</v>
      </c>
      <c r="L131" s="258"/>
      <c r="M131" s="246">
        <f>SUM(M132:M136)</f>
        <v>473000000</v>
      </c>
      <c r="N131" s="260"/>
      <c r="O131" s="246">
        <f>SUM(O132:O136)</f>
        <v>767000000</v>
      </c>
      <c r="P131" s="243"/>
      <c r="Q131" s="243"/>
      <c r="R131" s="243"/>
      <c r="S131" s="243"/>
      <c r="T131" s="243"/>
      <c r="U131" s="243"/>
      <c r="V131" s="243"/>
      <c r="W131" s="243"/>
      <c r="X131" s="243"/>
      <c r="Y131" s="243"/>
      <c r="Z131" s="243"/>
      <c r="AA131" s="243"/>
      <c r="AB131" s="243"/>
      <c r="AC131" s="243"/>
      <c r="AD131" s="243"/>
      <c r="AE131" s="243"/>
      <c r="AF131" s="243"/>
      <c r="AG131" s="243"/>
      <c r="AH131" s="243"/>
      <c r="AI131" s="243"/>
      <c r="AJ131" s="243"/>
      <c r="AK131" s="243"/>
      <c r="AL131" s="243"/>
      <c r="AM131" s="243"/>
    </row>
    <row r="132" spans="1:39" s="244" customFormat="1" ht="34.5" customHeight="1">
      <c r="A132" s="248"/>
      <c r="B132" s="195" t="s">
        <v>116</v>
      </c>
      <c r="C132" s="238" t="s">
        <v>144</v>
      </c>
      <c r="D132" s="238"/>
      <c r="E132" s="239"/>
      <c r="F132" s="239" t="s">
        <v>144</v>
      </c>
      <c r="G132" s="239" t="s">
        <v>144</v>
      </c>
      <c r="H132" s="242">
        <v>0</v>
      </c>
      <c r="I132" s="241">
        <v>68047500</v>
      </c>
      <c r="J132" s="242" t="s">
        <v>295</v>
      </c>
      <c r="K132" s="241">
        <v>0</v>
      </c>
      <c r="L132" s="242">
        <v>4</v>
      </c>
      <c r="M132" s="241">
        <v>298000000</v>
      </c>
      <c r="N132" s="242">
        <v>6</v>
      </c>
      <c r="O132" s="241">
        <v>342000000</v>
      </c>
      <c r="P132" s="261"/>
      <c r="Q132" s="243"/>
      <c r="R132" s="243"/>
      <c r="S132" s="243"/>
      <c r="T132" s="243"/>
      <c r="U132" s="243"/>
      <c r="V132" s="243"/>
      <c r="W132" s="243"/>
      <c r="X132" s="243"/>
      <c r="Y132" s="243"/>
      <c r="Z132" s="243"/>
      <c r="AA132" s="243"/>
      <c r="AB132" s="243"/>
      <c r="AC132" s="243"/>
      <c r="AD132" s="243"/>
      <c r="AE132" s="243"/>
      <c r="AF132" s="243"/>
      <c r="AG132" s="243"/>
      <c r="AH132" s="243"/>
      <c r="AI132" s="243"/>
      <c r="AJ132" s="243"/>
      <c r="AK132" s="243"/>
      <c r="AL132" s="243"/>
      <c r="AM132" s="243"/>
    </row>
    <row r="133" spans="1:39" ht="33.75" customHeight="1">
      <c r="A133" s="248"/>
      <c r="B133" s="195" t="s">
        <v>117</v>
      </c>
      <c r="C133" s="238" t="s">
        <v>144</v>
      </c>
      <c r="D133" s="238"/>
      <c r="E133" s="239"/>
      <c r="F133" s="239" t="s">
        <v>144</v>
      </c>
      <c r="G133" s="239" t="s">
        <v>144</v>
      </c>
      <c r="H133" s="242">
        <v>0</v>
      </c>
      <c r="I133" s="241">
        <v>0</v>
      </c>
      <c r="J133" s="242" t="s">
        <v>295</v>
      </c>
      <c r="K133" s="241">
        <v>0</v>
      </c>
      <c r="L133" s="242">
        <v>4</v>
      </c>
      <c r="M133" s="241">
        <v>0</v>
      </c>
      <c r="N133" s="242">
        <v>6</v>
      </c>
      <c r="O133" s="241">
        <v>100000000</v>
      </c>
      <c r="P133" s="262"/>
      <c r="Q133" s="143"/>
      <c r="R133" s="143"/>
      <c r="S133" s="143"/>
      <c r="T133" s="143"/>
      <c r="U133" s="143"/>
      <c r="V133" s="143"/>
      <c r="W133" s="143"/>
      <c r="X133" s="143"/>
      <c r="Y133" s="143"/>
      <c r="Z133" s="143"/>
      <c r="AA133" s="143"/>
      <c r="AB133" s="143"/>
      <c r="AC133" s="143"/>
      <c r="AD133" s="143"/>
      <c r="AE133" s="143"/>
      <c r="AF133" s="143"/>
      <c r="AG133" s="143"/>
      <c r="AH133" s="143"/>
      <c r="AI133" s="143"/>
      <c r="AJ133" s="143"/>
      <c r="AK133" s="143"/>
      <c r="AL133" s="143"/>
      <c r="AM133" s="143"/>
    </row>
    <row r="134" spans="1:39" ht="45.75" customHeight="1">
      <c r="A134" s="248"/>
      <c r="B134" s="195" t="s">
        <v>102</v>
      </c>
      <c r="C134" s="238" t="s">
        <v>144</v>
      </c>
      <c r="D134" s="238"/>
      <c r="E134" s="239"/>
      <c r="F134" s="239" t="s">
        <v>144</v>
      </c>
      <c r="G134" s="239" t="s">
        <v>144</v>
      </c>
      <c r="H134" s="242">
        <v>1</v>
      </c>
      <c r="I134" s="241">
        <v>0</v>
      </c>
      <c r="J134" s="242">
        <v>1</v>
      </c>
      <c r="K134" s="241">
        <v>0</v>
      </c>
      <c r="L134" s="242">
        <v>2</v>
      </c>
      <c r="M134" s="241">
        <v>0</v>
      </c>
      <c r="N134" s="242">
        <v>2</v>
      </c>
      <c r="O134" s="241">
        <v>150000000</v>
      </c>
      <c r="P134" s="262"/>
      <c r="Q134" s="143"/>
      <c r="R134" s="143"/>
      <c r="S134" s="143"/>
      <c r="T134" s="143"/>
      <c r="U134" s="143"/>
      <c r="V134" s="143"/>
      <c r="W134" s="143"/>
      <c r="X134" s="143"/>
      <c r="Y134" s="143"/>
      <c r="Z134" s="143"/>
      <c r="AA134" s="143"/>
      <c r="AB134" s="143"/>
      <c r="AC134" s="143"/>
      <c r="AD134" s="143"/>
      <c r="AE134" s="143"/>
      <c r="AF134" s="143"/>
      <c r="AG134" s="143"/>
      <c r="AH134" s="143"/>
      <c r="AI134" s="143"/>
      <c r="AJ134" s="143"/>
      <c r="AK134" s="143"/>
      <c r="AL134" s="143"/>
      <c r="AM134" s="143"/>
    </row>
    <row r="135" spans="1:39" ht="54.75" customHeight="1">
      <c r="A135" s="248"/>
      <c r="B135" s="195" t="s">
        <v>407</v>
      </c>
      <c r="C135" s="238" t="s">
        <v>144</v>
      </c>
      <c r="D135" s="238"/>
      <c r="E135" s="239"/>
      <c r="F135" s="239" t="s">
        <v>144</v>
      </c>
      <c r="G135" s="239" t="s">
        <v>144</v>
      </c>
      <c r="H135" s="263">
        <v>0</v>
      </c>
      <c r="I135" s="241">
        <v>74182500</v>
      </c>
      <c r="J135" s="242" t="s">
        <v>349</v>
      </c>
      <c r="K135" s="241">
        <v>200000000</v>
      </c>
      <c r="L135" s="242">
        <v>2</v>
      </c>
      <c r="M135" s="241">
        <v>175000000</v>
      </c>
      <c r="N135" s="242">
        <v>3</v>
      </c>
      <c r="O135" s="241">
        <v>175000000</v>
      </c>
      <c r="P135" s="262"/>
      <c r="Q135" s="143"/>
      <c r="R135" s="143"/>
      <c r="S135" s="143"/>
      <c r="T135" s="143"/>
      <c r="U135" s="143"/>
      <c r="V135" s="143"/>
      <c r="W135" s="143"/>
      <c r="X135" s="143"/>
      <c r="Y135" s="143"/>
      <c r="Z135" s="143"/>
      <c r="AA135" s="143"/>
      <c r="AB135" s="143"/>
      <c r="AC135" s="143"/>
      <c r="AD135" s="143"/>
      <c r="AE135" s="143"/>
      <c r="AF135" s="143"/>
      <c r="AG135" s="143"/>
      <c r="AH135" s="143"/>
      <c r="AI135" s="143"/>
      <c r="AJ135" s="143"/>
      <c r="AK135" s="143"/>
      <c r="AL135" s="143"/>
      <c r="AM135" s="143"/>
    </row>
    <row r="136" spans="1:39" ht="47.25" customHeight="1">
      <c r="A136" s="248"/>
      <c r="B136" s="195" t="s">
        <v>220</v>
      </c>
      <c r="C136" s="238" t="s">
        <v>144</v>
      </c>
      <c r="D136" s="238"/>
      <c r="E136" s="239"/>
      <c r="F136" s="239" t="s">
        <v>144</v>
      </c>
      <c r="G136" s="239" t="s">
        <v>144</v>
      </c>
      <c r="H136" s="264">
        <v>1</v>
      </c>
      <c r="I136" s="135">
        <v>0</v>
      </c>
      <c r="J136" s="264">
        <v>1</v>
      </c>
      <c r="K136" s="135">
        <v>0</v>
      </c>
      <c r="L136" s="264">
        <v>1</v>
      </c>
      <c r="M136" s="135">
        <v>0</v>
      </c>
      <c r="N136" s="264">
        <v>1</v>
      </c>
      <c r="O136" s="135">
        <v>0</v>
      </c>
      <c r="P136" s="262"/>
      <c r="Q136" s="143"/>
      <c r="R136" s="143"/>
      <c r="S136" s="143"/>
      <c r="T136" s="143"/>
      <c r="U136" s="143"/>
      <c r="V136" s="143"/>
      <c r="W136" s="143"/>
      <c r="X136" s="143"/>
      <c r="Y136" s="143"/>
      <c r="Z136" s="143"/>
      <c r="AA136" s="143"/>
      <c r="AB136" s="143"/>
      <c r="AC136" s="143"/>
      <c r="AD136" s="143"/>
      <c r="AE136" s="143"/>
      <c r="AF136" s="143"/>
      <c r="AG136" s="143"/>
      <c r="AH136" s="143"/>
      <c r="AI136" s="143"/>
      <c r="AJ136" s="143"/>
      <c r="AK136" s="143"/>
      <c r="AL136" s="143"/>
      <c r="AM136" s="143"/>
    </row>
  </sheetData>
  <mergeCells count="42">
    <mergeCell ref="B12:K12"/>
    <mergeCell ref="A15:O15"/>
    <mergeCell ref="A1:O1"/>
    <mergeCell ref="A2:O2"/>
    <mergeCell ref="A3:O3"/>
    <mergeCell ref="A4:O4"/>
    <mergeCell ref="A14:O14"/>
    <mergeCell ref="B13:K13"/>
    <mergeCell ref="A7:O7"/>
    <mergeCell ref="B8:K8"/>
    <mergeCell ref="B9:K9"/>
    <mergeCell ref="B10:K10"/>
    <mergeCell ref="B11:K11"/>
    <mergeCell ref="B16:B18"/>
    <mergeCell ref="C16:C18"/>
    <mergeCell ref="D16:O16"/>
    <mergeCell ref="D17:E17"/>
    <mergeCell ref="F17:G17"/>
    <mergeCell ref="H17:I17"/>
    <mergeCell ref="A107:A108"/>
    <mergeCell ref="A16:A18"/>
    <mergeCell ref="P16:AA16"/>
    <mergeCell ref="P17:Q17"/>
    <mergeCell ref="R17:S17"/>
    <mergeCell ref="T17:U17"/>
    <mergeCell ref="V17:W17"/>
    <mergeCell ref="X17:Y17"/>
    <mergeCell ref="Z17:AA17"/>
    <mergeCell ref="A66:A68"/>
    <mergeCell ref="A103:A104"/>
    <mergeCell ref="J17:K17"/>
    <mergeCell ref="L17:M17"/>
    <mergeCell ref="N17:O17"/>
    <mergeCell ref="A60:A61"/>
    <mergeCell ref="A62:A64"/>
    <mergeCell ref="AB16:AM16"/>
    <mergeCell ref="AB17:AC17"/>
    <mergeCell ref="AD17:AE17"/>
    <mergeCell ref="AF17:AG17"/>
    <mergeCell ref="AH17:AI17"/>
    <mergeCell ref="AJ17:AK17"/>
    <mergeCell ref="AL17:AM17"/>
  </mergeCells>
  <pageMargins left="0.74" right="0" top="0.5" bottom="0.25" header="0.3" footer="0.63604166666666695"/>
  <pageSetup paperSize="5" scale="70" orientation="landscape" horizontalDpi="4294967292" verticalDpi="0" r:id="rId1"/>
  <headerFooter>
    <evenFooter>&amp;C&amp;"Monotype Corsiva,Bold"PERUBAHAN RENSTRA  DPMD PROV. SUMBAR 2016-2021 &amp;R65</evenFooter>
    <firstFooter>&amp;C&amp;"Arial,Bold"&amp;12PERUBAHAN RENSTRA DPMD PROV. SUMBAR 2016-2021&amp;R64</firstFooter>
  </headerFooter>
  <rowBreaks count="5" manualBreakCount="5">
    <brk id="56" max="39" man="1"/>
    <brk id="69" max="39" man="1"/>
    <brk id="78" max="39" man="1"/>
    <brk id="93" max="39" man="1"/>
    <brk id="124" max="39" man="1"/>
  </rowBreaks>
  <colBreaks count="1" manualBreakCount="1">
    <brk id="15" max="16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30"/>
  <sheetViews>
    <sheetView tabSelected="1" view="pageBreakPreview" topLeftCell="A7" zoomScale="80" zoomScaleNormal="90" zoomScaleSheetLayoutView="80" zoomScalePageLayoutView="70" workbookViewId="0">
      <pane ySplit="1695" topLeftCell="A104" activePane="bottomLeft"/>
      <selection activeCell="F9" sqref="A9:XFD9"/>
      <selection pane="bottomLeft" activeCell="D169" sqref="D169"/>
    </sheetView>
  </sheetViews>
  <sheetFormatPr defaultRowHeight="15"/>
  <cols>
    <col min="1" max="2" width="12.7109375" style="1" customWidth="1"/>
    <col min="3" max="3" width="16.5703125" style="1" customWidth="1"/>
    <col min="4" max="4" width="30.140625" style="4" customWidth="1"/>
    <col min="5" max="5" width="7.7109375" style="13" customWidth="1"/>
    <col min="6" max="6" width="11.5703125" style="13" customWidth="1"/>
    <col min="7" max="7" width="11.85546875" style="13" customWidth="1"/>
    <col min="8" max="8" width="11.85546875" style="14" customWidth="1"/>
    <col min="9" max="9" width="8.85546875" style="13" customWidth="1"/>
    <col min="10" max="10" width="12.28515625" style="13" customWidth="1"/>
    <col min="11" max="11" width="12" style="14" customWidth="1"/>
    <col min="12" max="12" width="10.140625" style="13" customWidth="1"/>
    <col min="13" max="13" width="12" style="13" customWidth="1"/>
    <col min="14" max="14" width="12.28515625" style="14" customWidth="1"/>
    <col min="15" max="15" width="11.85546875" style="13" customWidth="1"/>
    <col min="16" max="16" width="12" style="14" customWidth="1"/>
    <col min="17" max="17" width="11.42578125" style="13" customWidth="1"/>
    <col min="18" max="18" width="12.28515625" style="14" customWidth="1"/>
    <col min="19" max="19" width="9.5703125" style="13" customWidth="1"/>
    <col min="20" max="20" width="12" style="14" customWidth="1"/>
    <col min="21" max="21" width="9.28515625" style="1" customWidth="1"/>
    <col min="22" max="22" width="16.42578125" style="1" customWidth="1"/>
    <col min="23" max="16384" width="9.140625" style="1"/>
  </cols>
  <sheetData>
    <row r="1" spans="1:23" ht="14.25" customHeight="1">
      <c r="A1" s="307" t="s">
        <v>323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</row>
    <row r="2" spans="1:23" ht="13.5" customHeight="1">
      <c r="A2" s="307" t="s">
        <v>324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</row>
    <row r="3" spans="1:23" ht="13.5" customHeight="1">
      <c r="A3" s="307" t="s">
        <v>325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</row>
    <row r="4" spans="1:23" ht="15.75" customHeight="1">
      <c r="A4" s="307" t="s">
        <v>326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</row>
    <row r="5" spans="1:23" ht="17.25" customHeight="1">
      <c r="A5" s="307"/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  <c r="T5" s="307"/>
      <c r="U5" s="307"/>
    </row>
    <row r="6" spans="1:23" ht="15.75" customHeight="1">
      <c r="A6" s="305"/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</row>
    <row r="7" spans="1:23" s="2" customFormat="1" ht="41.25" customHeight="1">
      <c r="A7" s="25" t="s">
        <v>125</v>
      </c>
      <c r="B7" s="25" t="s">
        <v>0</v>
      </c>
      <c r="C7" s="26" t="s">
        <v>321</v>
      </c>
      <c r="D7" s="322" t="s">
        <v>124</v>
      </c>
      <c r="E7" s="322" t="s">
        <v>129</v>
      </c>
      <c r="F7" s="321" t="s">
        <v>126</v>
      </c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  <c r="T7" s="321"/>
      <c r="U7" s="322" t="s">
        <v>128</v>
      </c>
    </row>
    <row r="8" spans="1:23" s="2" customFormat="1" ht="18" customHeight="1">
      <c r="A8" s="321" t="s">
        <v>130</v>
      </c>
      <c r="B8" s="321" t="s">
        <v>130</v>
      </c>
      <c r="C8" s="321" t="s">
        <v>130</v>
      </c>
      <c r="D8" s="322"/>
      <c r="E8" s="322"/>
      <c r="F8" s="321">
        <v>2016</v>
      </c>
      <c r="G8" s="321"/>
      <c r="H8" s="321"/>
      <c r="I8" s="321">
        <v>2017</v>
      </c>
      <c r="J8" s="321"/>
      <c r="K8" s="321"/>
      <c r="L8" s="321">
        <v>2018</v>
      </c>
      <c r="M8" s="321"/>
      <c r="N8" s="321"/>
      <c r="O8" s="321">
        <v>2019</v>
      </c>
      <c r="P8" s="321"/>
      <c r="Q8" s="321">
        <v>2020</v>
      </c>
      <c r="R8" s="321"/>
      <c r="S8" s="321">
        <v>2021</v>
      </c>
      <c r="T8" s="321"/>
      <c r="U8" s="322"/>
    </row>
    <row r="9" spans="1:23" s="2" customFormat="1" ht="32.25" customHeight="1">
      <c r="A9" s="321"/>
      <c r="B9" s="321"/>
      <c r="C9" s="321"/>
      <c r="D9" s="322"/>
      <c r="E9" s="322"/>
      <c r="F9" s="27" t="s">
        <v>127</v>
      </c>
      <c r="G9" s="27" t="s">
        <v>397</v>
      </c>
      <c r="H9" s="27" t="s">
        <v>318</v>
      </c>
      <c r="I9" s="27" t="s">
        <v>127</v>
      </c>
      <c r="J9" s="27" t="s">
        <v>397</v>
      </c>
      <c r="K9" s="27" t="s">
        <v>318</v>
      </c>
      <c r="L9" s="27" t="s">
        <v>127</v>
      </c>
      <c r="M9" s="27" t="s">
        <v>397</v>
      </c>
      <c r="N9" s="27" t="s">
        <v>318</v>
      </c>
      <c r="O9" s="27" t="s">
        <v>127</v>
      </c>
      <c r="P9" s="27" t="s">
        <v>319</v>
      </c>
      <c r="Q9" s="27" t="s">
        <v>127</v>
      </c>
      <c r="R9" s="27" t="s">
        <v>318</v>
      </c>
      <c r="S9" s="27" t="s">
        <v>127</v>
      </c>
      <c r="T9" s="27" t="s">
        <v>318</v>
      </c>
      <c r="U9" s="322"/>
    </row>
    <row r="10" spans="1:23" s="3" customFormat="1" ht="15" customHeight="1">
      <c r="A10" s="28"/>
      <c r="B10" s="28"/>
      <c r="C10" s="28"/>
      <c r="D10" s="29"/>
      <c r="E10" s="29"/>
      <c r="F10" s="29"/>
      <c r="G10" s="29"/>
      <c r="H10" s="30"/>
      <c r="I10" s="29"/>
      <c r="J10" s="29"/>
      <c r="K10" s="30"/>
      <c r="L10" s="29"/>
      <c r="M10" s="29"/>
      <c r="N10" s="30"/>
      <c r="O10" s="29"/>
      <c r="P10" s="30"/>
      <c r="Q10" s="29"/>
      <c r="R10" s="30"/>
      <c r="S10" s="29"/>
      <c r="T10" s="31"/>
      <c r="U10" s="32"/>
    </row>
    <row r="11" spans="1:23" s="2" customFormat="1" ht="30" customHeight="1">
      <c r="A11" s="33"/>
      <c r="B11" s="34"/>
      <c r="C11" s="34"/>
      <c r="D11" s="35" t="s">
        <v>1</v>
      </c>
      <c r="E11" s="36"/>
      <c r="F11" s="36"/>
      <c r="G11" s="37">
        <f>SUM(G12,G25,G36,G38,G41,G47,G61,G74,G82,G87,G91,G108,G119,G125)</f>
        <v>18219000000</v>
      </c>
      <c r="H11" s="37">
        <f>SUM(H12,H25,H36,H38,H41,H47,H61,H74,H82,H87,H91,H108,H119,H125)</f>
        <v>19315554500</v>
      </c>
      <c r="I11" s="36"/>
      <c r="J11" s="37">
        <f>SUM(J12,J25,J36,J38,J41,J47,J61,J74,J82,J87,J91,J108,J119,J125)</f>
        <v>8457542083</v>
      </c>
      <c r="K11" s="37">
        <f>SUM(K12,K25,K36,K38,K41,K47,K61,K74,K82,K87,K91,K108,K119,K125)</f>
        <v>18883008437</v>
      </c>
      <c r="L11" s="36"/>
      <c r="M11" s="37">
        <f>SUM(M12,M25,M36,M38,M41,M47,M61,M74,M82,M87,M91,M108,M119,M125)</f>
        <v>22085734074</v>
      </c>
      <c r="N11" s="37">
        <f>SUM(N12,N25,N36,N38,N41,N47,N61,N74,N82,N87,N91,N108,N119,N125)</f>
        <v>22171706377</v>
      </c>
      <c r="O11" s="36"/>
      <c r="P11" s="37">
        <f>SUM(P12,P25,P36,P38,P41,P47,P61,P74,P82,P87,P91,P108,P119,P125)</f>
        <v>22238000000</v>
      </c>
      <c r="Q11" s="36"/>
      <c r="R11" s="37">
        <f>SUM(R12,R25,R36,R38,R41,R47,R61,R74,R82,R87,R91,R108,R119,R125)</f>
        <v>24032000000</v>
      </c>
      <c r="S11" s="36"/>
      <c r="T11" s="37">
        <f>SUM(T12,T25,T36,T38,T41,T47,T61,T74,T82,T87,T91,T108,T119,T125)</f>
        <v>29770000000</v>
      </c>
      <c r="U11" s="38"/>
    </row>
    <row r="12" spans="1:23" s="2" customFormat="1" ht="55.5" customHeight="1">
      <c r="A12" s="39" t="s">
        <v>393</v>
      </c>
      <c r="B12" s="39" t="s">
        <v>394</v>
      </c>
      <c r="C12" s="39" t="s">
        <v>395</v>
      </c>
      <c r="D12" s="40" t="s">
        <v>33</v>
      </c>
      <c r="E12" s="41"/>
      <c r="F12" s="41"/>
      <c r="G12" s="42">
        <f>SUM(G13:G24)</f>
        <v>1619000000</v>
      </c>
      <c r="H12" s="42">
        <f>SUM(H13:H24)</f>
        <v>1751701450</v>
      </c>
      <c r="I12" s="41"/>
      <c r="J12" s="42">
        <f>SUM(J13:J24)</f>
        <v>1246471113</v>
      </c>
      <c r="K12" s="42">
        <f>SUM(K13:K24)</f>
        <v>1588660689</v>
      </c>
      <c r="L12" s="41"/>
      <c r="M12" s="42">
        <f>SUM(M13:M24)</f>
        <v>1643977422</v>
      </c>
      <c r="N12" s="42">
        <f>SUM(N13:N24)</f>
        <v>1574977422</v>
      </c>
      <c r="O12" s="41"/>
      <c r="P12" s="42">
        <f>SUM(P13:P24)</f>
        <v>1800561000</v>
      </c>
      <c r="Q12" s="41"/>
      <c r="R12" s="42">
        <f>SUM(R13:R24)</f>
        <v>2100800000</v>
      </c>
      <c r="S12" s="41"/>
      <c r="T12" s="42">
        <f>SUM(T13:T24)</f>
        <v>1743311000</v>
      </c>
      <c r="U12" s="43"/>
      <c r="W12" s="7"/>
    </row>
    <row r="13" spans="1:23" s="2" customFormat="1" ht="27.75" customHeight="1">
      <c r="A13" s="44"/>
      <c r="B13" s="44"/>
      <c r="C13" s="44"/>
      <c r="D13" s="45" t="s">
        <v>2</v>
      </c>
      <c r="E13" s="46" t="s">
        <v>133</v>
      </c>
      <c r="F13" s="46" t="s">
        <v>133</v>
      </c>
      <c r="G13" s="47">
        <v>13450000</v>
      </c>
      <c r="H13" s="47">
        <v>13450000</v>
      </c>
      <c r="I13" s="48" t="s">
        <v>30</v>
      </c>
      <c r="J13" s="49">
        <v>7959000</v>
      </c>
      <c r="K13" s="49">
        <v>13450000</v>
      </c>
      <c r="L13" s="50" t="s">
        <v>3</v>
      </c>
      <c r="M13" s="49">
        <v>10000000</v>
      </c>
      <c r="N13" s="49">
        <v>10000000</v>
      </c>
      <c r="O13" s="48" t="s">
        <v>3</v>
      </c>
      <c r="P13" s="49">
        <v>13450000</v>
      </c>
      <c r="Q13" s="48" t="s">
        <v>3</v>
      </c>
      <c r="R13" s="49">
        <v>13450000</v>
      </c>
      <c r="S13" s="48" t="s">
        <v>3</v>
      </c>
      <c r="T13" s="49">
        <v>13450000</v>
      </c>
      <c r="U13" s="38"/>
    </row>
    <row r="14" spans="1:23" s="2" customFormat="1" ht="24.75" customHeight="1">
      <c r="A14" s="44"/>
      <c r="B14" s="44"/>
      <c r="C14" s="44"/>
      <c r="D14" s="45" t="s">
        <v>4</v>
      </c>
      <c r="E14" s="51" t="s">
        <v>3</v>
      </c>
      <c r="F14" s="51" t="s">
        <v>3</v>
      </c>
      <c r="G14" s="49">
        <v>300859000</v>
      </c>
      <c r="H14" s="49">
        <v>336859000</v>
      </c>
      <c r="I14" s="52" t="s">
        <v>3</v>
      </c>
      <c r="J14" s="49">
        <v>343000000</v>
      </c>
      <c r="K14" s="49">
        <v>266000000</v>
      </c>
      <c r="L14" s="50" t="s">
        <v>3</v>
      </c>
      <c r="M14" s="49">
        <v>238000000</v>
      </c>
      <c r="N14" s="49">
        <v>238000000</v>
      </c>
      <c r="O14" s="48" t="s">
        <v>3</v>
      </c>
      <c r="P14" s="49">
        <v>343000000</v>
      </c>
      <c r="Q14" s="48" t="s">
        <v>3</v>
      </c>
      <c r="R14" s="49">
        <v>343000000</v>
      </c>
      <c r="S14" s="48" t="s">
        <v>3</v>
      </c>
      <c r="T14" s="49">
        <v>343000000</v>
      </c>
      <c r="U14" s="38"/>
    </row>
    <row r="15" spans="1:23" s="2" customFormat="1" ht="24" customHeight="1">
      <c r="A15" s="44"/>
      <c r="B15" s="44"/>
      <c r="C15" s="44"/>
      <c r="D15" s="45" t="s">
        <v>71</v>
      </c>
      <c r="E15" s="51" t="s">
        <v>3</v>
      </c>
      <c r="F15" s="51" t="s">
        <v>3</v>
      </c>
      <c r="G15" s="49">
        <v>465000000</v>
      </c>
      <c r="H15" s="49">
        <v>395390450</v>
      </c>
      <c r="I15" s="52" t="s">
        <v>3</v>
      </c>
      <c r="J15" s="49">
        <v>500000000</v>
      </c>
      <c r="K15" s="49">
        <v>513500000</v>
      </c>
      <c r="L15" s="50" t="s">
        <v>3</v>
      </c>
      <c r="M15" s="49">
        <v>527500000</v>
      </c>
      <c r="N15" s="49">
        <v>527500000</v>
      </c>
      <c r="O15" s="48" t="s">
        <v>3</v>
      </c>
      <c r="P15" s="49">
        <v>500000000</v>
      </c>
      <c r="Q15" s="48" t="s">
        <v>3</v>
      </c>
      <c r="R15" s="49">
        <v>527500000</v>
      </c>
      <c r="S15" s="48" t="s">
        <v>3</v>
      </c>
      <c r="T15" s="49">
        <v>500000000</v>
      </c>
      <c r="U15" s="38"/>
    </row>
    <row r="16" spans="1:23" s="2" customFormat="1" ht="15" customHeight="1">
      <c r="A16" s="44"/>
      <c r="B16" s="44"/>
      <c r="C16" s="44"/>
      <c r="D16" s="45" t="s">
        <v>5</v>
      </c>
      <c r="E16" s="51" t="s">
        <v>134</v>
      </c>
      <c r="F16" s="51" t="s">
        <v>134</v>
      </c>
      <c r="G16" s="49">
        <v>35540000</v>
      </c>
      <c r="H16" s="49">
        <v>35540000</v>
      </c>
      <c r="I16" s="52" t="s">
        <v>3</v>
      </c>
      <c r="J16" s="49">
        <v>20559000</v>
      </c>
      <c r="K16" s="49">
        <v>35540000</v>
      </c>
      <c r="L16" s="50" t="s">
        <v>3</v>
      </c>
      <c r="M16" s="49">
        <v>31968000</v>
      </c>
      <c r="N16" s="49">
        <v>31968000</v>
      </c>
      <c r="O16" s="48" t="s">
        <v>3</v>
      </c>
      <c r="P16" s="49">
        <v>35540000</v>
      </c>
      <c r="Q16" s="48" t="s">
        <v>3</v>
      </c>
      <c r="R16" s="49">
        <v>35540000</v>
      </c>
      <c r="S16" s="48" t="s">
        <v>3</v>
      </c>
      <c r="T16" s="49">
        <v>35540000</v>
      </c>
      <c r="U16" s="38"/>
    </row>
    <row r="17" spans="1:21" s="2" customFormat="1" ht="16.5" customHeight="1">
      <c r="A17" s="44"/>
      <c r="B17" s="44"/>
      <c r="C17" s="44"/>
      <c r="D17" s="45" t="s">
        <v>6</v>
      </c>
      <c r="E17" s="51" t="s">
        <v>134</v>
      </c>
      <c r="F17" s="51" t="s">
        <v>134</v>
      </c>
      <c r="G17" s="49">
        <v>30161000</v>
      </c>
      <c r="H17" s="49">
        <v>30161000</v>
      </c>
      <c r="I17" s="52" t="s">
        <v>3</v>
      </c>
      <c r="J17" s="49">
        <v>17448000</v>
      </c>
      <c r="K17" s="49">
        <v>30161000</v>
      </c>
      <c r="L17" s="50" t="s">
        <v>3</v>
      </c>
      <c r="M17" s="49">
        <v>26243703</v>
      </c>
      <c r="N17" s="49">
        <v>26243703</v>
      </c>
      <c r="O17" s="48" t="s">
        <v>3</v>
      </c>
      <c r="P17" s="49">
        <v>30161000</v>
      </c>
      <c r="Q17" s="48" t="s">
        <v>3</v>
      </c>
      <c r="R17" s="49">
        <v>26243703</v>
      </c>
      <c r="S17" s="48" t="s">
        <v>3</v>
      </c>
      <c r="T17" s="49">
        <v>30161000</v>
      </c>
      <c r="U17" s="38"/>
    </row>
    <row r="18" spans="1:21" s="2" customFormat="1" ht="27" customHeight="1">
      <c r="A18" s="44"/>
      <c r="B18" s="44"/>
      <c r="C18" s="44"/>
      <c r="D18" s="45" t="s">
        <v>7</v>
      </c>
      <c r="E18" s="51" t="s">
        <v>135</v>
      </c>
      <c r="F18" s="51" t="s">
        <v>135</v>
      </c>
      <c r="G18" s="49">
        <v>13520000</v>
      </c>
      <c r="H18" s="49">
        <v>13520000</v>
      </c>
      <c r="I18" s="52" t="s">
        <v>3</v>
      </c>
      <c r="J18" s="49">
        <v>7821000</v>
      </c>
      <c r="K18" s="49">
        <v>13520000</v>
      </c>
      <c r="L18" s="50" t="s">
        <v>3</v>
      </c>
      <c r="M18" s="49">
        <v>15000000</v>
      </c>
      <c r="N18" s="49">
        <v>15000000</v>
      </c>
      <c r="O18" s="48" t="s">
        <v>3</v>
      </c>
      <c r="P18" s="49">
        <v>13520000</v>
      </c>
      <c r="Q18" s="48" t="s">
        <v>3</v>
      </c>
      <c r="R18" s="49">
        <v>15000000</v>
      </c>
      <c r="S18" s="48" t="s">
        <v>3</v>
      </c>
      <c r="T18" s="49">
        <v>13520000</v>
      </c>
      <c r="U18" s="38"/>
    </row>
    <row r="19" spans="1:21" s="2" customFormat="1" ht="15" customHeight="1">
      <c r="A19" s="44"/>
      <c r="B19" s="44"/>
      <c r="C19" s="44"/>
      <c r="D19" s="45" t="s">
        <v>89</v>
      </c>
      <c r="E19" s="51" t="s">
        <v>3</v>
      </c>
      <c r="F19" s="51" t="s">
        <v>3</v>
      </c>
      <c r="G19" s="49">
        <v>344940000</v>
      </c>
      <c r="H19" s="49">
        <v>344750000</v>
      </c>
      <c r="I19" s="52" t="s">
        <v>3</v>
      </c>
      <c r="J19" s="53" t="s">
        <v>144</v>
      </c>
      <c r="K19" s="53">
        <v>100000000</v>
      </c>
      <c r="L19" s="50" t="s">
        <v>3</v>
      </c>
      <c r="M19" s="49">
        <v>125475000</v>
      </c>
      <c r="N19" s="49">
        <v>125475000</v>
      </c>
      <c r="O19" s="48" t="s">
        <v>3</v>
      </c>
      <c r="P19" s="49">
        <v>100000000</v>
      </c>
      <c r="Q19" s="48" t="s">
        <v>3</v>
      </c>
      <c r="R19" s="49">
        <v>344750000</v>
      </c>
      <c r="S19" s="48" t="s">
        <v>3</v>
      </c>
      <c r="T19" s="49">
        <v>344750000</v>
      </c>
      <c r="U19" s="38"/>
    </row>
    <row r="20" spans="1:21" s="2" customFormat="1" ht="37.5" customHeight="1">
      <c r="A20" s="44"/>
      <c r="B20" s="44"/>
      <c r="C20" s="44"/>
      <c r="D20" s="45" t="s">
        <v>8</v>
      </c>
      <c r="E20" s="51" t="s">
        <v>136</v>
      </c>
      <c r="F20" s="51" t="s">
        <v>136</v>
      </c>
      <c r="G20" s="49">
        <v>17480000</v>
      </c>
      <c r="H20" s="49">
        <v>22500000</v>
      </c>
      <c r="I20" s="51" t="s">
        <v>216</v>
      </c>
      <c r="J20" s="49">
        <v>10320384</v>
      </c>
      <c r="K20" s="49">
        <v>17840000</v>
      </c>
      <c r="L20" s="51" t="s">
        <v>9</v>
      </c>
      <c r="M20" s="49">
        <v>20000000</v>
      </c>
      <c r="N20" s="49">
        <v>20000000</v>
      </c>
      <c r="O20" s="46" t="s">
        <v>9</v>
      </c>
      <c r="P20" s="49">
        <v>17840000</v>
      </c>
      <c r="Q20" s="46" t="s">
        <v>9</v>
      </c>
      <c r="R20" s="49">
        <v>20000000</v>
      </c>
      <c r="S20" s="46" t="s">
        <v>9</v>
      </c>
      <c r="T20" s="49">
        <v>17840000</v>
      </c>
      <c r="U20" s="38"/>
    </row>
    <row r="21" spans="1:21" s="2" customFormat="1" ht="17.25" customHeight="1">
      <c r="A21" s="44"/>
      <c r="B21" s="44"/>
      <c r="C21" s="44"/>
      <c r="D21" s="45" t="s">
        <v>10</v>
      </c>
      <c r="E21" s="51" t="s">
        <v>134</v>
      </c>
      <c r="F21" s="51" t="s">
        <v>134</v>
      </c>
      <c r="G21" s="49">
        <v>35500000</v>
      </c>
      <c r="H21" s="49">
        <v>35500000</v>
      </c>
      <c r="I21" s="52" t="s">
        <v>11</v>
      </c>
      <c r="J21" s="49">
        <v>20530000</v>
      </c>
      <c r="K21" s="49">
        <v>55000000</v>
      </c>
      <c r="L21" s="50" t="s">
        <v>303</v>
      </c>
      <c r="M21" s="49">
        <v>36400000</v>
      </c>
      <c r="N21" s="49">
        <v>36400000</v>
      </c>
      <c r="O21" s="48" t="s">
        <v>303</v>
      </c>
      <c r="P21" s="49">
        <v>35500000</v>
      </c>
      <c r="Q21" s="48" t="s">
        <v>303</v>
      </c>
      <c r="R21" s="49">
        <v>55000000</v>
      </c>
      <c r="S21" s="48" t="s">
        <v>303</v>
      </c>
      <c r="T21" s="49">
        <v>35500000</v>
      </c>
      <c r="U21" s="38"/>
    </row>
    <row r="22" spans="1:21" s="2" customFormat="1" ht="27.75" customHeight="1">
      <c r="A22" s="44"/>
      <c r="B22" s="44"/>
      <c r="C22" s="44"/>
      <c r="D22" s="45" t="s">
        <v>12</v>
      </c>
      <c r="E22" s="51" t="s">
        <v>3</v>
      </c>
      <c r="F22" s="51" t="s">
        <v>3</v>
      </c>
      <c r="G22" s="49">
        <v>300000000</v>
      </c>
      <c r="H22" s="49">
        <v>454631000</v>
      </c>
      <c r="I22" s="52" t="s">
        <v>3</v>
      </c>
      <c r="J22" s="49">
        <v>264473910</v>
      </c>
      <c r="K22" s="49">
        <v>484000000</v>
      </c>
      <c r="L22" s="50" t="s">
        <v>3</v>
      </c>
      <c r="M22" s="49">
        <v>459891934</v>
      </c>
      <c r="N22" s="49">
        <v>390891934</v>
      </c>
      <c r="O22" s="48" t="s">
        <v>3</v>
      </c>
      <c r="P22" s="49">
        <v>652000000</v>
      </c>
      <c r="Q22" s="48" t="s">
        <v>3</v>
      </c>
      <c r="R22" s="49">
        <v>660766297</v>
      </c>
      <c r="S22" s="48" t="s">
        <v>3</v>
      </c>
      <c r="T22" s="49">
        <v>350000000</v>
      </c>
      <c r="U22" s="38"/>
    </row>
    <row r="23" spans="1:21" s="2" customFormat="1" ht="24" customHeight="1">
      <c r="A23" s="44"/>
      <c r="B23" s="44"/>
      <c r="C23" s="44"/>
      <c r="D23" s="45" t="s">
        <v>72</v>
      </c>
      <c r="E23" s="49" t="s">
        <v>137</v>
      </c>
      <c r="F23" s="49" t="s">
        <v>137</v>
      </c>
      <c r="G23" s="49">
        <v>50000000</v>
      </c>
      <c r="H23" s="49">
        <v>56850000</v>
      </c>
      <c r="I23" s="54" t="s">
        <v>60</v>
      </c>
      <c r="J23" s="49">
        <v>47099689</v>
      </c>
      <c r="K23" s="49">
        <v>47099689</v>
      </c>
      <c r="L23" s="50" t="s">
        <v>3</v>
      </c>
      <c r="M23" s="49">
        <v>129948785</v>
      </c>
      <c r="N23" s="49">
        <v>129948785</v>
      </c>
      <c r="O23" s="48" t="s">
        <v>3</v>
      </c>
      <c r="P23" s="54">
        <v>47000000</v>
      </c>
      <c r="Q23" s="48" t="s">
        <v>3</v>
      </c>
      <c r="R23" s="54">
        <v>47000000</v>
      </c>
      <c r="S23" s="48" t="s">
        <v>3</v>
      </c>
      <c r="T23" s="54">
        <v>47000000</v>
      </c>
      <c r="U23" s="38"/>
    </row>
    <row r="24" spans="1:21" s="2" customFormat="1" ht="24" customHeight="1">
      <c r="A24" s="44"/>
      <c r="B24" s="44"/>
      <c r="C24" s="44"/>
      <c r="D24" s="45" t="s">
        <v>73</v>
      </c>
      <c r="E24" s="51" t="s">
        <v>134</v>
      </c>
      <c r="F24" s="51" t="s">
        <v>134</v>
      </c>
      <c r="G24" s="49">
        <v>12550000</v>
      </c>
      <c r="H24" s="49">
        <v>12550000</v>
      </c>
      <c r="I24" s="51" t="s">
        <v>3</v>
      </c>
      <c r="J24" s="49">
        <v>7260130</v>
      </c>
      <c r="K24" s="49">
        <v>12550000</v>
      </c>
      <c r="L24" s="50" t="s">
        <v>3</v>
      </c>
      <c r="M24" s="49">
        <v>23550000</v>
      </c>
      <c r="N24" s="49">
        <v>23550000</v>
      </c>
      <c r="O24" s="48" t="s">
        <v>3</v>
      </c>
      <c r="P24" s="49">
        <v>12550000</v>
      </c>
      <c r="Q24" s="48" t="s">
        <v>3</v>
      </c>
      <c r="R24" s="49">
        <v>12550000</v>
      </c>
      <c r="S24" s="48" t="s">
        <v>3</v>
      </c>
      <c r="T24" s="49">
        <v>12550000</v>
      </c>
      <c r="U24" s="38"/>
    </row>
    <row r="25" spans="1:21" s="2" customFormat="1" ht="25.5" customHeight="1">
      <c r="A25" s="39"/>
      <c r="B25" s="39"/>
      <c r="C25" s="39"/>
      <c r="D25" s="55" t="s">
        <v>34</v>
      </c>
      <c r="E25" s="41"/>
      <c r="F25" s="41"/>
      <c r="G25" s="42">
        <f>SUM(G26:G35)</f>
        <v>1568000000</v>
      </c>
      <c r="H25" s="42">
        <f>SUM(H26:H35)</f>
        <v>1410750550</v>
      </c>
      <c r="I25" s="41"/>
      <c r="J25" s="42">
        <f>SUM(J26:J35)</f>
        <v>90307413</v>
      </c>
      <c r="K25" s="42">
        <f>SUM(K26:K35)</f>
        <v>452765189</v>
      </c>
      <c r="L25" s="41"/>
      <c r="M25" s="42">
        <f>SUM(M26:M35)</f>
        <v>485884000</v>
      </c>
      <c r="N25" s="42">
        <f>SUM(N26:N35)</f>
        <v>485884000</v>
      </c>
      <c r="O25" s="41"/>
      <c r="P25" s="42">
        <f>SUM(P26:P35)</f>
        <v>502450000</v>
      </c>
      <c r="Q25" s="41"/>
      <c r="R25" s="42">
        <f>SUM(R26:R35)</f>
        <v>1229450000</v>
      </c>
      <c r="S25" s="41"/>
      <c r="T25" s="42">
        <f>SUM(T26:T35)</f>
        <v>502450000</v>
      </c>
      <c r="U25" s="43"/>
    </row>
    <row r="26" spans="1:21" s="2" customFormat="1" ht="18" customHeight="1">
      <c r="A26" s="33"/>
      <c r="B26" s="34"/>
      <c r="C26" s="34"/>
      <c r="D26" s="56" t="s">
        <v>90</v>
      </c>
      <c r="E26" s="50" t="s">
        <v>144</v>
      </c>
      <c r="F26" s="51" t="s">
        <v>175</v>
      </c>
      <c r="G26" s="57">
        <v>675000000</v>
      </c>
      <c r="H26" s="57">
        <v>596000000</v>
      </c>
      <c r="I26" s="58" t="s">
        <v>144</v>
      </c>
      <c r="J26" s="59" t="s">
        <v>144</v>
      </c>
      <c r="K26" s="59" t="s">
        <v>144</v>
      </c>
      <c r="L26" s="50">
        <v>0</v>
      </c>
      <c r="M26" s="57">
        <v>0</v>
      </c>
      <c r="N26" s="57">
        <v>0</v>
      </c>
      <c r="O26" s="48" t="s">
        <v>108</v>
      </c>
      <c r="P26" s="57">
        <v>0</v>
      </c>
      <c r="Q26" s="48" t="s">
        <v>108</v>
      </c>
      <c r="R26" s="57">
        <v>675000000</v>
      </c>
      <c r="S26" s="48" t="s">
        <v>108</v>
      </c>
      <c r="T26" s="57">
        <v>0</v>
      </c>
      <c r="U26" s="38"/>
    </row>
    <row r="27" spans="1:21" s="2" customFormat="1" ht="30.75" customHeight="1">
      <c r="A27" s="33"/>
      <c r="B27" s="34"/>
      <c r="C27" s="34"/>
      <c r="D27" s="56" t="s">
        <v>91</v>
      </c>
      <c r="E27" s="50" t="s">
        <v>135</v>
      </c>
      <c r="F27" s="50" t="s">
        <v>176</v>
      </c>
      <c r="G27" s="57">
        <v>20000000</v>
      </c>
      <c r="H27" s="57">
        <v>20000000</v>
      </c>
      <c r="I27" s="54" t="s">
        <v>400</v>
      </c>
      <c r="J27" s="60" t="s">
        <v>144</v>
      </c>
      <c r="K27" s="60">
        <v>75000000</v>
      </c>
      <c r="L27" s="50" t="s">
        <v>304</v>
      </c>
      <c r="M27" s="57">
        <v>110250000</v>
      </c>
      <c r="N27" s="57">
        <v>110250000</v>
      </c>
      <c r="O27" s="48" t="s">
        <v>304</v>
      </c>
      <c r="P27" s="57">
        <v>45000000</v>
      </c>
      <c r="Q27" s="48" t="s">
        <v>304</v>
      </c>
      <c r="R27" s="60">
        <v>75000000</v>
      </c>
      <c r="S27" s="48" t="s">
        <v>304</v>
      </c>
      <c r="T27" s="57">
        <v>45000000</v>
      </c>
      <c r="U27" s="38"/>
    </row>
    <row r="28" spans="1:21" s="2" customFormat="1" ht="48" customHeight="1">
      <c r="A28" s="33"/>
      <c r="B28" s="34"/>
      <c r="C28" s="34"/>
      <c r="D28" s="8" t="s">
        <v>92</v>
      </c>
      <c r="E28" s="51" t="s">
        <v>148</v>
      </c>
      <c r="F28" s="51" t="s">
        <v>177</v>
      </c>
      <c r="G28" s="57">
        <v>105500000</v>
      </c>
      <c r="H28" s="57">
        <v>85500000</v>
      </c>
      <c r="I28" s="61" t="s">
        <v>144</v>
      </c>
      <c r="J28" s="60" t="s">
        <v>144</v>
      </c>
      <c r="K28" s="60">
        <v>50000000</v>
      </c>
      <c r="L28" s="50" t="s">
        <v>109</v>
      </c>
      <c r="M28" s="49">
        <v>60000000</v>
      </c>
      <c r="N28" s="49">
        <v>60000000</v>
      </c>
      <c r="O28" s="48" t="s">
        <v>109</v>
      </c>
      <c r="P28" s="54">
        <v>90000000</v>
      </c>
      <c r="Q28" s="48" t="s">
        <v>109</v>
      </c>
      <c r="R28" s="54">
        <v>90000000</v>
      </c>
      <c r="S28" s="48" t="s">
        <v>109</v>
      </c>
      <c r="T28" s="54">
        <v>90000000</v>
      </c>
      <c r="U28" s="38"/>
    </row>
    <row r="29" spans="1:21" s="2" customFormat="1" ht="48" customHeight="1">
      <c r="A29" s="33"/>
      <c r="B29" s="34"/>
      <c r="C29" s="34"/>
      <c r="D29" s="56" t="s">
        <v>398</v>
      </c>
      <c r="E29" s="50" t="s">
        <v>145</v>
      </c>
      <c r="F29" s="51" t="s">
        <v>178</v>
      </c>
      <c r="G29" s="57">
        <v>297470000</v>
      </c>
      <c r="H29" s="57">
        <v>297470000</v>
      </c>
      <c r="I29" s="61" t="s">
        <v>144</v>
      </c>
      <c r="J29" s="60" t="s">
        <v>144</v>
      </c>
      <c r="K29" s="60">
        <v>8200000</v>
      </c>
      <c r="L29" s="50" t="s">
        <v>3</v>
      </c>
      <c r="M29" s="49">
        <v>8200000</v>
      </c>
      <c r="N29" s="49">
        <v>8200000</v>
      </c>
      <c r="O29" s="48" t="s">
        <v>3</v>
      </c>
      <c r="P29" s="54">
        <v>8200000</v>
      </c>
      <c r="Q29" s="48" t="s">
        <v>3</v>
      </c>
      <c r="R29" s="54">
        <v>8200000</v>
      </c>
      <c r="S29" s="48" t="s">
        <v>3</v>
      </c>
      <c r="T29" s="54">
        <v>8200000</v>
      </c>
      <c r="U29" s="38"/>
    </row>
    <row r="30" spans="1:21" s="2" customFormat="1" ht="16.5" customHeight="1">
      <c r="A30" s="33"/>
      <c r="B30" s="34"/>
      <c r="C30" s="34"/>
      <c r="D30" s="56" t="s">
        <v>93</v>
      </c>
      <c r="E30" s="50" t="s">
        <v>3</v>
      </c>
      <c r="F30" s="51" t="s">
        <v>134</v>
      </c>
      <c r="G30" s="49">
        <v>335623000</v>
      </c>
      <c r="H30" s="49">
        <v>219259550</v>
      </c>
      <c r="I30" s="61" t="s">
        <v>144</v>
      </c>
      <c r="J30" s="57"/>
      <c r="K30" s="57">
        <v>125000000</v>
      </c>
      <c r="L30" s="50" t="s">
        <v>3</v>
      </c>
      <c r="M30" s="49">
        <v>130000000</v>
      </c>
      <c r="N30" s="49">
        <v>130000000</v>
      </c>
      <c r="O30" s="48" t="s">
        <v>3</v>
      </c>
      <c r="P30" s="54">
        <v>195000000</v>
      </c>
      <c r="Q30" s="48" t="s">
        <v>3</v>
      </c>
      <c r="R30" s="54">
        <v>195000000</v>
      </c>
      <c r="S30" s="48" t="s">
        <v>3</v>
      </c>
      <c r="T30" s="54">
        <v>195000000</v>
      </c>
      <c r="U30" s="38"/>
    </row>
    <row r="31" spans="1:21" s="2" customFormat="1" ht="26.25" customHeight="1">
      <c r="A31" s="33"/>
      <c r="B31" s="34"/>
      <c r="C31" s="34"/>
      <c r="D31" s="45" t="s">
        <v>13</v>
      </c>
      <c r="E31" s="51" t="s">
        <v>146</v>
      </c>
      <c r="F31" s="51" t="s">
        <v>134</v>
      </c>
      <c r="G31" s="49">
        <v>74357000</v>
      </c>
      <c r="H31" s="49">
        <v>101471000</v>
      </c>
      <c r="I31" s="50" t="s">
        <v>215</v>
      </c>
      <c r="J31" s="49">
        <v>43015293</v>
      </c>
      <c r="K31" s="49">
        <v>105000000</v>
      </c>
      <c r="L31" s="50" t="s">
        <v>109</v>
      </c>
      <c r="M31" s="49">
        <v>112434000</v>
      </c>
      <c r="N31" s="49">
        <v>112434000</v>
      </c>
      <c r="O31" s="48" t="s">
        <v>316</v>
      </c>
      <c r="P31" s="54">
        <v>85000000</v>
      </c>
      <c r="Q31" s="48" t="s">
        <v>317</v>
      </c>
      <c r="R31" s="54">
        <v>100000000</v>
      </c>
      <c r="S31" s="48" t="s">
        <v>304</v>
      </c>
      <c r="T31" s="54">
        <v>85000000</v>
      </c>
      <c r="U31" s="38"/>
    </row>
    <row r="32" spans="1:21" s="2" customFormat="1" ht="16.5" customHeight="1">
      <c r="A32" s="33"/>
      <c r="B32" s="34"/>
      <c r="C32" s="34"/>
      <c r="D32" s="45" t="s">
        <v>14</v>
      </c>
      <c r="E32" s="51" t="s">
        <v>135</v>
      </c>
      <c r="F32" s="51" t="s">
        <v>134</v>
      </c>
      <c r="G32" s="49">
        <v>12250000</v>
      </c>
      <c r="H32" s="49">
        <v>12250000</v>
      </c>
      <c r="I32" s="50" t="s">
        <v>215</v>
      </c>
      <c r="J32" s="49">
        <v>7086587</v>
      </c>
      <c r="K32" s="49">
        <v>7086587</v>
      </c>
      <c r="L32" s="50" t="s">
        <v>3</v>
      </c>
      <c r="M32" s="49">
        <v>9000000</v>
      </c>
      <c r="N32" s="49">
        <v>9000000</v>
      </c>
      <c r="O32" s="48" t="s">
        <v>3</v>
      </c>
      <c r="P32" s="54">
        <v>12250000</v>
      </c>
      <c r="Q32" s="48" t="s">
        <v>3</v>
      </c>
      <c r="R32" s="54">
        <v>12250000</v>
      </c>
      <c r="S32" s="48" t="s">
        <v>3</v>
      </c>
      <c r="T32" s="54">
        <v>12250000</v>
      </c>
      <c r="U32" s="38"/>
    </row>
    <row r="33" spans="1:21" s="2" customFormat="1" ht="15" customHeight="1">
      <c r="A33" s="33"/>
      <c r="B33" s="34"/>
      <c r="C33" s="34"/>
      <c r="D33" s="45" t="s">
        <v>74</v>
      </c>
      <c r="E33" s="51" t="s">
        <v>135</v>
      </c>
      <c r="F33" s="51" t="s">
        <v>134</v>
      </c>
      <c r="G33" s="49">
        <v>21300000</v>
      </c>
      <c r="H33" s="49">
        <v>21300000</v>
      </c>
      <c r="I33" s="50" t="s">
        <v>215</v>
      </c>
      <c r="J33" s="49">
        <v>27478602</v>
      </c>
      <c r="K33" s="49">
        <v>27478602</v>
      </c>
      <c r="L33" s="50" t="s">
        <v>3</v>
      </c>
      <c r="M33" s="49">
        <v>34000000</v>
      </c>
      <c r="N33" s="49">
        <v>34000000</v>
      </c>
      <c r="O33" s="48" t="s">
        <v>3</v>
      </c>
      <c r="P33" s="54">
        <v>27000000</v>
      </c>
      <c r="Q33" s="48" t="s">
        <v>3</v>
      </c>
      <c r="R33" s="54">
        <v>32000000</v>
      </c>
      <c r="S33" s="48" t="s">
        <v>3</v>
      </c>
      <c r="T33" s="54">
        <v>27000000</v>
      </c>
      <c r="U33" s="38"/>
    </row>
    <row r="34" spans="1:21" s="2" customFormat="1" ht="25.5" customHeight="1">
      <c r="A34" s="33"/>
      <c r="B34" s="34"/>
      <c r="C34" s="34"/>
      <c r="D34" s="45" t="s">
        <v>94</v>
      </c>
      <c r="E34" s="51" t="s">
        <v>147</v>
      </c>
      <c r="F34" s="51" t="s">
        <v>134</v>
      </c>
      <c r="G34" s="57">
        <v>4500000</v>
      </c>
      <c r="H34" s="57">
        <v>18000000</v>
      </c>
      <c r="I34" s="61" t="s">
        <v>144</v>
      </c>
      <c r="J34" s="49"/>
      <c r="K34" s="49">
        <v>20000000</v>
      </c>
      <c r="L34" s="50" t="s">
        <v>3</v>
      </c>
      <c r="M34" s="49">
        <v>0</v>
      </c>
      <c r="N34" s="49">
        <v>0</v>
      </c>
      <c r="O34" s="48" t="s">
        <v>3</v>
      </c>
      <c r="P34" s="54">
        <v>18000000</v>
      </c>
      <c r="Q34" s="48" t="s">
        <v>3</v>
      </c>
      <c r="R34" s="54">
        <v>20000000</v>
      </c>
      <c r="S34" s="48" t="s">
        <v>3</v>
      </c>
      <c r="T34" s="54">
        <v>18000000</v>
      </c>
      <c r="U34" s="38"/>
    </row>
    <row r="35" spans="1:21" s="2" customFormat="1" ht="15.75" customHeight="1">
      <c r="A35" s="33"/>
      <c r="B35" s="34"/>
      <c r="C35" s="34"/>
      <c r="D35" s="45" t="s">
        <v>15</v>
      </c>
      <c r="E35" s="51" t="s">
        <v>135</v>
      </c>
      <c r="F35" s="51" t="s">
        <v>134</v>
      </c>
      <c r="G35" s="49">
        <v>22000000</v>
      </c>
      <c r="H35" s="49">
        <v>39500000</v>
      </c>
      <c r="I35" s="51" t="s">
        <v>215</v>
      </c>
      <c r="J35" s="49">
        <v>12726931</v>
      </c>
      <c r="K35" s="49">
        <v>35000000</v>
      </c>
      <c r="L35" s="50" t="s">
        <v>3</v>
      </c>
      <c r="M35" s="49">
        <v>22000000</v>
      </c>
      <c r="N35" s="49">
        <v>22000000</v>
      </c>
      <c r="O35" s="48" t="s">
        <v>3</v>
      </c>
      <c r="P35" s="54">
        <v>22000000</v>
      </c>
      <c r="Q35" s="48" t="s">
        <v>3</v>
      </c>
      <c r="R35" s="54">
        <v>22000000</v>
      </c>
      <c r="S35" s="48" t="s">
        <v>3</v>
      </c>
      <c r="T35" s="54">
        <v>22000000</v>
      </c>
      <c r="U35" s="38"/>
    </row>
    <row r="36" spans="1:21" s="2" customFormat="1" ht="24" customHeight="1">
      <c r="A36" s="39"/>
      <c r="B36" s="39"/>
      <c r="C36" s="39"/>
      <c r="D36" s="55" t="s">
        <v>35</v>
      </c>
      <c r="E36" s="62"/>
      <c r="F36" s="62"/>
      <c r="G36" s="62">
        <f>SUM(G37)</f>
        <v>31000000</v>
      </c>
      <c r="H36" s="62">
        <f>SUM(H37)</f>
        <v>30780000</v>
      </c>
      <c r="I36" s="62"/>
      <c r="J36" s="62">
        <f>SUM(J37)</f>
        <v>31000000</v>
      </c>
      <c r="K36" s="62">
        <f>SUM(K37)</f>
        <v>31000000</v>
      </c>
      <c r="L36" s="62"/>
      <c r="M36" s="62">
        <f>SUM(M37)</f>
        <v>43660000</v>
      </c>
      <c r="N36" s="62">
        <f>SUM(N37)</f>
        <v>43660000</v>
      </c>
      <c r="O36" s="62"/>
      <c r="P36" s="62">
        <f>SUM(P37)</f>
        <v>38500000</v>
      </c>
      <c r="Q36" s="62"/>
      <c r="R36" s="62">
        <f>SUM(R37)</f>
        <v>38500000</v>
      </c>
      <c r="S36" s="63"/>
      <c r="T36" s="62">
        <f>SUM(T37)</f>
        <v>38500000</v>
      </c>
      <c r="U36" s="43"/>
    </row>
    <row r="37" spans="1:21" s="2" customFormat="1" ht="30" customHeight="1">
      <c r="A37" s="33"/>
      <c r="B37" s="34"/>
      <c r="C37" s="34"/>
      <c r="D37" s="64" t="s">
        <v>18</v>
      </c>
      <c r="E37" s="51" t="s">
        <v>138</v>
      </c>
      <c r="F37" s="51" t="s">
        <v>138</v>
      </c>
      <c r="G37" s="51">
        <v>31000000</v>
      </c>
      <c r="H37" s="49">
        <v>30780000</v>
      </c>
      <c r="I37" s="52" t="s">
        <v>217</v>
      </c>
      <c r="J37" s="49">
        <v>31000000</v>
      </c>
      <c r="K37" s="49">
        <v>31000000</v>
      </c>
      <c r="L37" s="50" t="s">
        <v>305</v>
      </c>
      <c r="M37" s="49">
        <v>43660000</v>
      </c>
      <c r="N37" s="49">
        <v>43660000</v>
      </c>
      <c r="O37" s="48" t="s">
        <v>305</v>
      </c>
      <c r="P37" s="49">
        <v>38500000</v>
      </c>
      <c r="Q37" s="48" t="s">
        <v>305</v>
      </c>
      <c r="R37" s="49">
        <v>38500000</v>
      </c>
      <c r="S37" s="48" t="s">
        <v>305</v>
      </c>
      <c r="T37" s="49">
        <v>38500000</v>
      </c>
      <c r="U37" s="38"/>
    </row>
    <row r="38" spans="1:21" s="2" customFormat="1" ht="26.25" customHeight="1">
      <c r="A38" s="39"/>
      <c r="B38" s="39"/>
      <c r="C38" s="39"/>
      <c r="D38" s="55" t="s">
        <v>36</v>
      </c>
      <c r="E38" s="65"/>
      <c r="F38" s="65"/>
      <c r="G38" s="62">
        <f>SUM(G39:G40)</f>
        <v>45000000</v>
      </c>
      <c r="H38" s="62">
        <f>SUM(H39:H40)</f>
        <v>45024000</v>
      </c>
      <c r="I38" s="65"/>
      <c r="J38" s="62">
        <f>SUM(J39:J40)</f>
        <v>22005999</v>
      </c>
      <c r="K38" s="62">
        <f>SUM(K39:K40)</f>
        <v>22006000</v>
      </c>
      <c r="L38" s="65"/>
      <c r="M38" s="62">
        <f>SUM(M39:M40)</f>
        <v>45568800</v>
      </c>
      <c r="N38" s="62">
        <f>SUM(N39:N40)</f>
        <v>45568800</v>
      </c>
      <c r="O38" s="65"/>
      <c r="P38" s="62">
        <f>SUM(P39:P40)</f>
        <v>46000000</v>
      </c>
      <c r="Q38" s="65"/>
      <c r="R38" s="62">
        <f>SUM(R39:R40)</f>
        <v>46000000</v>
      </c>
      <c r="S38" s="65"/>
      <c r="T38" s="62">
        <f>SUM(T39:T40)</f>
        <v>46000000</v>
      </c>
      <c r="U38" s="43"/>
    </row>
    <row r="39" spans="1:21" s="2" customFormat="1" ht="27.75" customHeight="1">
      <c r="A39" s="33"/>
      <c r="B39" s="34"/>
      <c r="C39" s="34"/>
      <c r="D39" s="8" t="s">
        <v>75</v>
      </c>
      <c r="E39" s="51" t="s">
        <v>141</v>
      </c>
      <c r="F39" s="51" t="s">
        <v>141</v>
      </c>
      <c r="G39" s="49">
        <v>19272000</v>
      </c>
      <c r="H39" s="49">
        <v>19296000</v>
      </c>
      <c r="I39" s="52" t="s">
        <v>144</v>
      </c>
      <c r="J39" s="53" t="s">
        <v>144</v>
      </c>
      <c r="K39" s="53" t="s">
        <v>144</v>
      </c>
      <c r="L39" s="50" t="s">
        <v>141</v>
      </c>
      <c r="M39" s="49">
        <v>0</v>
      </c>
      <c r="N39" s="49">
        <v>0</v>
      </c>
      <c r="O39" s="50">
        <v>0</v>
      </c>
      <c r="P39" s="49">
        <v>23000000</v>
      </c>
      <c r="Q39" s="50" t="s">
        <v>141</v>
      </c>
      <c r="R39" s="49">
        <v>23000000</v>
      </c>
      <c r="S39" s="50" t="s">
        <v>141</v>
      </c>
      <c r="T39" s="49">
        <v>23000000</v>
      </c>
      <c r="U39" s="38"/>
    </row>
    <row r="40" spans="1:21" s="2" customFormat="1" ht="15" customHeight="1">
      <c r="A40" s="33"/>
      <c r="B40" s="34"/>
      <c r="C40" s="34"/>
      <c r="D40" s="8" t="s">
        <v>76</v>
      </c>
      <c r="E40" s="51" t="s">
        <v>141</v>
      </c>
      <c r="F40" s="51" t="s">
        <v>179</v>
      </c>
      <c r="G40" s="49">
        <v>25728000</v>
      </c>
      <c r="H40" s="49">
        <v>25728000</v>
      </c>
      <c r="I40" s="52" t="s">
        <v>294</v>
      </c>
      <c r="J40" s="49">
        <v>22005999</v>
      </c>
      <c r="K40" s="49">
        <v>22006000</v>
      </c>
      <c r="L40" s="50" t="s">
        <v>141</v>
      </c>
      <c r="M40" s="49">
        <v>45568800</v>
      </c>
      <c r="N40" s="49">
        <v>45568800</v>
      </c>
      <c r="O40" s="50" t="s">
        <v>141</v>
      </c>
      <c r="P40" s="49">
        <v>23000000</v>
      </c>
      <c r="Q40" s="50" t="s">
        <v>141</v>
      </c>
      <c r="R40" s="49">
        <v>23000000</v>
      </c>
      <c r="S40" s="50" t="s">
        <v>141</v>
      </c>
      <c r="T40" s="49">
        <v>23000000</v>
      </c>
      <c r="U40" s="38"/>
    </row>
    <row r="41" spans="1:21" s="2" customFormat="1" ht="38.25" customHeight="1">
      <c r="A41" s="39" t="s">
        <v>393</v>
      </c>
      <c r="B41" s="39" t="s">
        <v>394</v>
      </c>
      <c r="C41" s="39" t="s">
        <v>396</v>
      </c>
      <c r="D41" s="55" t="s">
        <v>37</v>
      </c>
      <c r="E41" s="41"/>
      <c r="F41" s="41"/>
      <c r="G41" s="42">
        <f>SUM(G42:G46)</f>
        <v>279000000</v>
      </c>
      <c r="H41" s="42">
        <f>SUM(H42:H46)</f>
        <v>403082000</v>
      </c>
      <c r="I41" s="41"/>
      <c r="J41" s="42">
        <f>SUM(J42:J46)</f>
        <v>257132417</v>
      </c>
      <c r="K41" s="42">
        <f>SUM(K42:K46)</f>
        <v>310631738</v>
      </c>
      <c r="L41" s="41"/>
      <c r="M41" s="42">
        <f>SUM(M42:M46)</f>
        <v>561728980</v>
      </c>
      <c r="N41" s="42">
        <f>SUM(N42:N46)</f>
        <v>561728980</v>
      </c>
      <c r="O41" s="41"/>
      <c r="P41" s="42">
        <f>SUM(P42:P46)</f>
        <v>501250000</v>
      </c>
      <c r="Q41" s="41"/>
      <c r="R41" s="42">
        <f>SUM(R42:R46)</f>
        <v>461250000</v>
      </c>
      <c r="S41" s="42"/>
      <c r="T41" s="42">
        <f>SUM(T42:T46)</f>
        <v>461250000</v>
      </c>
      <c r="U41" s="43"/>
    </row>
    <row r="42" spans="1:21" s="2" customFormat="1" ht="21" customHeight="1">
      <c r="A42" s="33"/>
      <c r="B42" s="34"/>
      <c r="C42" s="34"/>
      <c r="D42" s="8" t="s">
        <v>19</v>
      </c>
      <c r="E42" s="51" t="s">
        <v>140</v>
      </c>
      <c r="F42" s="51" t="s">
        <v>140</v>
      </c>
      <c r="G42" s="49">
        <v>279000000</v>
      </c>
      <c r="H42" s="49">
        <v>226740000</v>
      </c>
      <c r="I42" s="51" t="s">
        <v>218</v>
      </c>
      <c r="J42" s="49">
        <v>207473910</v>
      </c>
      <c r="K42" s="49">
        <v>227493910</v>
      </c>
      <c r="L42" s="50" t="s">
        <v>306</v>
      </c>
      <c r="M42" s="49">
        <v>298658950</v>
      </c>
      <c r="N42" s="49">
        <v>298658950</v>
      </c>
      <c r="O42" s="48" t="s">
        <v>306</v>
      </c>
      <c r="P42" s="49">
        <v>300000000</v>
      </c>
      <c r="Q42" s="48" t="s">
        <v>306</v>
      </c>
      <c r="R42" s="49">
        <v>300000000</v>
      </c>
      <c r="S42" s="48" t="s">
        <v>306</v>
      </c>
      <c r="T42" s="49">
        <v>300000000</v>
      </c>
      <c r="U42" s="38"/>
    </row>
    <row r="43" spans="1:21" s="2" customFormat="1" ht="27" customHeight="1">
      <c r="A43" s="33"/>
      <c r="B43" s="34"/>
      <c r="C43" s="34"/>
      <c r="D43" s="8" t="s">
        <v>20</v>
      </c>
      <c r="E43" s="51" t="s">
        <v>139</v>
      </c>
      <c r="F43" s="51" t="s">
        <v>180</v>
      </c>
      <c r="G43" s="51"/>
      <c r="H43" s="49">
        <v>29209000</v>
      </c>
      <c r="I43" s="51" t="s">
        <v>219</v>
      </c>
      <c r="J43" s="49">
        <v>28137828</v>
      </c>
      <c r="K43" s="49">
        <v>53137828</v>
      </c>
      <c r="L43" s="50" t="s">
        <v>307</v>
      </c>
      <c r="M43" s="49">
        <v>133888030</v>
      </c>
      <c r="N43" s="49">
        <v>133888030</v>
      </c>
      <c r="O43" s="50" t="s">
        <v>424</v>
      </c>
      <c r="P43" s="49">
        <v>94000000</v>
      </c>
      <c r="Q43" s="50" t="s">
        <v>307</v>
      </c>
      <c r="R43" s="49">
        <v>54000000</v>
      </c>
      <c r="S43" s="50" t="s">
        <v>307</v>
      </c>
      <c r="T43" s="49">
        <v>54000000</v>
      </c>
      <c r="U43" s="38"/>
    </row>
    <row r="44" spans="1:21" s="2" customFormat="1" ht="27" customHeight="1">
      <c r="A44" s="33"/>
      <c r="B44" s="34"/>
      <c r="C44" s="34"/>
      <c r="D44" s="8" t="s">
        <v>404</v>
      </c>
      <c r="E44" s="51"/>
      <c r="F44" s="51"/>
      <c r="G44" s="51"/>
      <c r="H44" s="49"/>
      <c r="I44" s="51"/>
      <c r="J44" s="49"/>
      <c r="K44" s="49"/>
      <c r="L44" s="50" t="s">
        <v>425</v>
      </c>
      <c r="M44" s="49">
        <v>64591000</v>
      </c>
      <c r="N44" s="49">
        <v>64591000</v>
      </c>
      <c r="O44" s="51" t="s">
        <v>426</v>
      </c>
      <c r="P44" s="49">
        <v>80000000</v>
      </c>
      <c r="Q44" s="51" t="s">
        <v>426</v>
      </c>
      <c r="R44" s="49">
        <v>80000000</v>
      </c>
      <c r="S44" s="51" t="s">
        <v>426</v>
      </c>
      <c r="T44" s="49">
        <v>80000000</v>
      </c>
      <c r="U44" s="38"/>
    </row>
    <row r="45" spans="1:21" s="2" customFormat="1" ht="59.25" customHeight="1">
      <c r="A45" s="33"/>
      <c r="B45" s="34"/>
      <c r="C45" s="34"/>
      <c r="D45" s="45" t="s">
        <v>16</v>
      </c>
      <c r="E45" s="51" t="s">
        <v>149</v>
      </c>
      <c r="F45" s="51" t="s">
        <v>181</v>
      </c>
      <c r="G45" s="51"/>
      <c r="H45" s="49">
        <v>27250000</v>
      </c>
      <c r="I45" s="51" t="s">
        <v>3</v>
      </c>
      <c r="J45" s="49">
        <v>21520679</v>
      </c>
      <c r="K45" s="49">
        <v>30000000</v>
      </c>
      <c r="L45" s="50" t="s">
        <v>3</v>
      </c>
      <c r="M45" s="49">
        <v>64591000</v>
      </c>
      <c r="N45" s="49">
        <v>64591000</v>
      </c>
      <c r="O45" s="48" t="s">
        <v>3</v>
      </c>
      <c r="P45" s="54">
        <v>27250000</v>
      </c>
      <c r="Q45" s="48" t="s">
        <v>3</v>
      </c>
      <c r="R45" s="54">
        <v>27250000</v>
      </c>
      <c r="S45" s="48" t="s">
        <v>3</v>
      </c>
      <c r="T45" s="54">
        <v>27250000</v>
      </c>
      <c r="U45" s="38"/>
    </row>
    <row r="46" spans="1:21" s="2" customFormat="1" ht="41.25" customHeight="1">
      <c r="A46" s="33"/>
      <c r="B46" s="34"/>
      <c r="C46" s="34"/>
      <c r="D46" s="45" t="s">
        <v>95</v>
      </c>
      <c r="E46" s="51" t="s">
        <v>142</v>
      </c>
      <c r="F46" s="51" t="s">
        <v>142</v>
      </c>
      <c r="G46" s="51"/>
      <c r="H46" s="49">
        <v>119883000</v>
      </c>
      <c r="I46" s="66" t="s">
        <v>144</v>
      </c>
      <c r="J46" s="53" t="s">
        <v>144</v>
      </c>
      <c r="K46" s="53" t="s">
        <v>144</v>
      </c>
      <c r="L46" s="49" t="s">
        <v>17</v>
      </c>
      <c r="M46" s="49">
        <v>0</v>
      </c>
      <c r="N46" s="49">
        <v>0</v>
      </c>
      <c r="O46" s="49" t="s">
        <v>17</v>
      </c>
      <c r="P46" s="49">
        <v>0</v>
      </c>
      <c r="Q46" s="49" t="s">
        <v>17</v>
      </c>
      <c r="R46" s="49">
        <v>0</v>
      </c>
      <c r="S46" s="49" t="s">
        <v>17</v>
      </c>
      <c r="T46" s="49">
        <v>0</v>
      </c>
      <c r="U46" s="38"/>
    </row>
    <row r="47" spans="1:21" s="2" customFormat="1" ht="26.25" customHeight="1">
      <c r="A47" s="39"/>
      <c r="B47" s="39"/>
      <c r="C47" s="39"/>
      <c r="D47" s="55" t="s">
        <v>38</v>
      </c>
      <c r="E47" s="41"/>
      <c r="F47" s="41"/>
      <c r="G47" s="42">
        <f>SUM(G48:G60)</f>
        <v>1797000000</v>
      </c>
      <c r="H47" s="42">
        <f>SUM(H48:H60)</f>
        <v>1764139250</v>
      </c>
      <c r="I47" s="41"/>
      <c r="J47" s="42">
        <f>SUM(J48:J60)</f>
        <v>710285150</v>
      </c>
      <c r="K47" s="42">
        <f>SUM(K48:K60)</f>
        <v>1406596549</v>
      </c>
      <c r="L47" s="41"/>
      <c r="M47" s="42">
        <f>SUM(M48:M60)</f>
        <v>765066889</v>
      </c>
      <c r="N47" s="42">
        <f>SUM(N48:N60)</f>
        <v>765066890</v>
      </c>
      <c r="O47" s="41"/>
      <c r="P47" s="42">
        <f>SUM(P49:P60)</f>
        <v>839000000</v>
      </c>
      <c r="Q47" s="41"/>
      <c r="R47" s="42">
        <f>SUM(R49:R60)</f>
        <v>1332000000</v>
      </c>
      <c r="S47" s="41"/>
      <c r="T47" s="42">
        <f>SUM(T49:T60)</f>
        <v>2597000000</v>
      </c>
      <c r="U47" s="67"/>
    </row>
    <row r="48" spans="1:21" s="2" customFormat="1" ht="76.5" customHeight="1">
      <c r="A48" s="309" t="s">
        <v>378</v>
      </c>
      <c r="B48" s="309" t="s">
        <v>379</v>
      </c>
      <c r="C48" s="309" t="s">
        <v>381</v>
      </c>
      <c r="D48" s="8" t="s">
        <v>405</v>
      </c>
      <c r="E48" s="51" t="s">
        <v>150</v>
      </c>
      <c r="F48" s="51" t="s">
        <v>182</v>
      </c>
      <c r="G48" s="49">
        <v>188000000</v>
      </c>
      <c r="H48" s="49">
        <v>186235500</v>
      </c>
      <c r="I48" s="69" t="s">
        <v>41</v>
      </c>
      <c r="J48" s="70">
        <v>84831360</v>
      </c>
      <c r="K48" s="70">
        <v>84831361</v>
      </c>
      <c r="L48" s="49" t="s">
        <v>308</v>
      </c>
      <c r="M48" s="70">
        <v>94052049</v>
      </c>
      <c r="N48" s="70">
        <v>94052050</v>
      </c>
      <c r="O48" s="143"/>
      <c r="P48" s="143"/>
      <c r="Q48" s="143"/>
      <c r="R48" s="143"/>
      <c r="S48" s="143"/>
      <c r="T48" s="143"/>
      <c r="U48" s="38"/>
    </row>
    <row r="49" spans="1:21" s="2" customFormat="1" ht="60.75" customHeight="1">
      <c r="A49" s="310"/>
      <c r="B49" s="310"/>
      <c r="C49" s="310"/>
      <c r="D49" s="8" t="s">
        <v>466</v>
      </c>
      <c r="E49" s="51"/>
      <c r="F49" s="51"/>
      <c r="G49" s="49"/>
      <c r="H49" s="49"/>
      <c r="I49" s="69"/>
      <c r="J49" s="70"/>
      <c r="K49" s="70"/>
      <c r="L49" s="143"/>
      <c r="M49" s="143"/>
      <c r="N49" s="143"/>
      <c r="O49" s="49" t="s">
        <v>427</v>
      </c>
      <c r="P49" s="70">
        <v>100000000</v>
      </c>
      <c r="Q49" s="49" t="s">
        <v>308</v>
      </c>
      <c r="R49" s="70">
        <v>184000000</v>
      </c>
      <c r="S49" s="49" t="s">
        <v>308</v>
      </c>
      <c r="T49" s="70">
        <v>184000000</v>
      </c>
      <c r="U49" s="38"/>
    </row>
    <row r="50" spans="1:21" s="2" customFormat="1" ht="65.25" customHeight="1">
      <c r="A50" s="33"/>
      <c r="B50" s="34"/>
      <c r="C50" s="34"/>
      <c r="D50" s="8" t="s">
        <v>131</v>
      </c>
      <c r="E50" s="71" t="s">
        <v>162</v>
      </c>
      <c r="F50" s="71" t="s">
        <v>162</v>
      </c>
      <c r="G50" s="49">
        <v>1000000000</v>
      </c>
      <c r="H50" s="49">
        <v>1000000000</v>
      </c>
      <c r="I50" s="66" t="s">
        <v>144</v>
      </c>
      <c r="J50" s="72" t="s">
        <v>144</v>
      </c>
      <c r="K50" s="72" t="s">
        <v>144</v>
      </c>
      <c r="L50" s="72" t="s">
        <v>144</v>
      </c>
      <c r="M50" s="72" t="s">
        <v>144</v>
      </c>
      <c r="N50" s="72" t="s">
        <v>144</v>
      </c>
      <c r="O50" s="72" t="s">
        <v>144</v>
      </c>
      <c r="P50" s="72" t="s">
        <v>144</v>
      </c>
      <c r="Q50" s="72" t="s">
        <v>144</v>
      </c>
      <c r="R50" s="72" t="s">
        <v>144</v>
      </c>
      <c r="S50" s="72" t="s">
        <v>144</v>
      </c>
      <c r="T50" s="72" t="s">
        <v>144</v>
      </c>
      <c r="U50" s="38"/>
    </row>
    <row r="51" spans="1:21" s="2" customFormat="1" ht="51.75" customHeight="1">
      <c r="A51" s="309" t="s">
        <v>378</v>
      </c>
      <c r="B51" s="309" t="s">
        <v>379</v>
      </c>
      <c r="C51" s="68" t="s">
        <v>380</v>
      </c>
      <c r="D51" s="8" t="s">
        <v>327</v>
      </c>
      <c r="E51" s="51" t="s">
        <v>163</v>
      </c>
      <c r="F51" s="51" t="s">
        <v>183</v>
      </c>
      <c r="G51" s="49">
        <v>118212000</v>
      </c>
      <c r="H51" s="49">
        <v>90220000</v>
      </c>
      <c r="I51" s="73" t="s">
        <v>42</v>
      </c>
      <c r="J51" s="49">
        <v>50240342</v>
      </c>
      <c r="K51" s="49">
        <v>75740043</v>
      </c>
      <c r="L51" s="49" t="s">
        <v>309</v>
      </c>
      <c r="M51" s="70">
        <v>98952250</v>
      </c>
      <c r="N51" s="70">
        <v>98952250</v>
      </c>
      <c r="O51" s="116" t="s">
        <v>428</v>
      </c>
      <c r="P51" s="70">
        <v>100000000</v>
      </c>
      <c r="Q51" s="49" t="s">
        <v>309</v>
      </c>
      <c r="R51" s="70">
        <v>150000000</v>
      </c>
      <c r="S51" s="49" t="s">
        <v>309</v>
      </c>
      <c r="T51" s="70">
        <v>150000000</v>
      </c>
      <c r="U51" s="74"/>
    </row>
    <row r="52" spans="1:21" s="2" customFormat="1" ht="65.25" customHeight="1">
      <c r="A52" s="310"/>
      <c r="B52" s="310"/>
      <c r="C52" s="68" t="s">
        <v>381</v>
      </c>
      <c r="D52" s="8" t="s">
        <v>22</v>
      </c>
      <c r="E52" s="51" t="s">
        <v>151</v>
      </c>
      <c r="F52" s="51" t="s">
        <v>184</v>
      </c>
      <c r="G52" s="49">
        <v>86772000</v>
      </c>
      <c r="H52" s="49">
        <v>86772000</v>
      </c>
      <c r="I52" s="73" t="s">
        <v>43</v>
      </c>
      <c r="J52" s="49">
        <v>164440069</v>
      </c>
      <c r="K52" s="49">
        <v>300000000</v>
      </c>
      <c r="L52" s="75" t="s">
        <v>226</v>
      </c>
      <c r="M52" s="49">
        <v>87934000</v>
      </c>
      <c r="N52" s="49">
        <v>87934000</v>
      </c>
      <c r="O52" s="116" t="s">
        <v>429</v>
      </c>
      <c r="P52" s="49">
        <v>100000000</v>
      </c>
      <c r="Q52" s="75" t="s">
        <v>226</v>
      </c>
      <c r="R52" s="49">
        <v>100000000</v>
      </c>
      <c r="S52" s="75" t="s">
        <v>226</v>
      </c>
      <c r="T52" s="49">
        <v>1000000000</v>
      </c>
      <c r="U52" s="76" t="s">
        <v>226</v>
      </c>
    </row>
    <row r="53" spans="1:21" s="2" customFormat="1" ht="63" customHeight="1">
      <c r="A53" s="313" t="s">
        <v>378</v>
      </c>
      <c r="B53" s="311" t="s">
        <v>379</v>
      </c>
      <c r="C53" s="68" t="s">
        <v>380</v>
      </c>
      <c r="D53" s="8" t="s">
        <v>328</v>
      </c>
      <c r="E53" s="51" t="s">
        <v>152</v>
      </c>
      <c r="F53" s="51" t="s">
        <v>185</v>
      </c>
      <c r="G53" s="49">
        <v>111012000</v>
      </c>
      <c r="H53" s="49">
        <v>107944500</v>
      </c>
      <c r="I53" s="73" t="s">
        <v>44</v>
      </c>
      <c r="J53" s="49">
        <v>50240342</v>
      </c>
      <c r="K53" s="49">
        <v>100000000</v>
      </c>
      <c r="L53" s="49" t="s">
        <v>310</v>
      </c>
      <c r="M53" s="49">
        <v>99389000</v>
      </c>
      <c r="N53" s="49">
        <v>99389000</v>
      </c>
      <c r="O53" s="49">
        <v>0</v>
      </c>
      <c r="P53" s="49">
        <v>0</v>
      </c>
      <c r="Q53" s="143"/>
      <c r="R53" s="143"/>
      <c r="S53" s="143"/>
      <c r="T53" s="143"/>
      <c r="U53" s="38"/>
    </row>
    <row r="54" spans="1:21" s="2" customFormat="1" ht="80.25" customHeight="1">
      <c r="A54" s="314"/>
      <c r="B54" s="316"/>
      <c r="C54" s="311" t="s">
        <v>381</v>
      </c>
      <c r="D54" s="8" t="s">
        <v>118</v>
      </c>
      <c r="E54" s="51" t="s">
        <v>143</v>
      </c>
      <c r="F54" s="51" t="s">
        <v>186</v>
      </c>
      <c r="G54" s="49">
        <v>53004001</v>
      </c>
      <c r="H54" s="49">
        <v>52967250</v>
      </c>
      <c r="I54" s="69" t="s">
        <v>78</v>
      </c>
      <c r="J54" s="77">
        <v>200000000</v>
      </c>
      <c r="K54" s="77">
        <v>200000000</v>
      </c>
      <c r="L54" s="51" t="s">
        <v>227</v>
      </c>
      <c r="M54" s="49">
        <v>54556000</v>
      </c>
      <c r="N54" s="49">
        <v>54556000</v>
      </c>
      <c r="O54" s="51">
        <v>0</v>
      </c>
      <c r="P54" s="49">
        <v>0</v>
      </c>
      <c r="Q54" s="51" t="s">
        <v>227</v>
      </c>
      <c r="R54" s="49">
        <v>240000000</v>
      </c>
      <c r="S54" s="51" t="s">
        <v>227</v>
      </c>
      <c r="T54" s="49">
        <v>260000000</v>
      </c>
      <c r="U54" s="51" t="s">
        <v>227</v>
      </c>
    </row>
    <row r="55" spans="1:21" s="2" customFormat="1" ht="52.5" customHeight="1">
      <c r="A55" s="315"/>
      <c r="B55" s="312"/>
      <c r="C55" s="312"/>
      <c r="D55" s="8" t="s">
        <v>61</v>
      </c>
      <c r="E55" s="51" t="s">
        <v>153</v>
      </c>
      <c r="F55" s="51" t="s">
        <v>153</v>
      </c>
      <c r="G55" s="49">
        <v>90000000</v>
      </c>
      <c r="H55" s="49">
        <v>90000000</v>
      </c>
      <c r="I55" s="69" t="s">
        <v>17</v>
      </c>
      <c r="J55" s="49">
        <v>10595374</v>
      </c>
      <c r="K55" s="49">
        <v>79072835</v>
      </c>
      <c r="L55" s="49" t="s">
        <v>17</v>
      </c>
      <c r="M55" s="70">
        <v>73221800</v>
      </c>
      <c r="N55" s="70">
        <v>73221800</v>
      </c>
      <c r="O55" s="49" t="s">
        <v>17</v>
      </c>
      <c r="P55" s="70">
        <v>139000000</v>
      </c>
      <c r="Q55" s="49" t="s">
        <v>17</v>
      </c>
      <c r="R55" s="70">
        <v>155000000</v>
      </c>
      <c r="S55" s="49" t="s">
        <v>17</v>
      </c>
      <c r="T55" s="70">
        <v>255000000</v>
      </c>
      <c r="U55" s="38"/>
    </row>
    <row r="56" spans="1:21" s="2" customFormat="1" ht="81" customHeight="1">
      <c r="A56" s="18" t="s">
        <v>378</v>
      </c>
      <c r="B56" s="17" t="s">
        <v>379</v>
      </c>
      <c r="C56" s="23" t="s">
        <v>380</v>
      </c>
      <c r="D56" s="8" t="s">
        <v>329</v>
      </c>
      <c r="E56" s="66" t="s">
        <v>144</v>
      </c>
      <c r="F56" s="51" t="s">
        <v>187</v>
      </c>
      <c r="G56" s="49">
        <v>100000000</v>
      </c>
      <c r="H56" s="49">
        <v>100000000</v>
      </c>
      <c r="I56" s="73" t="s">
        <v>45</v>
      </c>
      <c r="J56" s="49">
        <v>107932084</v>
      </c>
      <c r="K56" s="49">
        <v>157932084</v>
      </c>
      <c r="L56" s="51" t="s">
        <v>311</v>
      </c>
      <c r="M56" s="49">
        <v>99361790</v>
      </c>
      <c r="N56" s="49">
        <v>99361790</v>
      </c>
      <c r="O56" s="157" t="s">
        <v>432</v>
      </c>
      <c r="P56" s="49">
        <v>200000000</v>
      </c>
      <c r="Q56" s="51" t="s">
        <v>311</v>
      </c>
      <c r="R56" s="49">
        <v>108000000</v>
      </c>
      <c r="S56" s="51" t="s">
        <v>311</v>
      </c>
      <c r="T56" s="49">
        <v>108000000</v>
      </c>
      <c r="U56" s="38"/>
    </row>
    <row r="57" spans="1:21" s="9" customFormat="1" ht="69" customHeight="1">
      <c r="A57" s="309" t="s">
        <v>388</v>
      </c>
      <c r="B57" s="309" t="s">
        <v>392</v>
      </c>
      <c r="C57" s="309" t="s">
        <v>464</v>
      </c>
      <c r="D57" s="79" t="s">
        <v>79</v>
      </c>
      <c r="E57" s="66" t="s">
        <v>144</v>
      </c>
      <c r="F57" s="66" t="s">
        <v>144</v>
      </c>
      <c r="G57" s="53" t="s">
        <v>144</v>
      </c>
      <c r="H57" s="53" t="s">
        <v>144</v>
      </c>
      <c r="I57" s="69" t="s">
        <v>80</v>
      </c>
      <c r="J57" s="77">
        <v>11356314</v>
      </c>
      <c r="K57" s="77">
        <v>50000000</v>
      </c>
      <c r="L57" s="51" t="s">
        <v>230</v>
      </c>
      <c r="M57" s="49">
        <v>60600000</v>
      </c>
      <c r="N57" s="49">
        <v>60600000</v>
      </c>
      <c r="O57" s="51">
        <v>0</v>
      </c>
      <c r="P57" s="49">
        <v>0</v>
      </c>
      <c r="Q57" s="51" t="s">
        <v>231</v>
      </c>
      <c r="R57" s="49">
        <v>150000000</v>
      </c>
      <c r="S57" s="51" t="s">
        <v>232</v>
      </c>
      <c r="T57" s="49">
        <v>270000000</v>
      </c>
      <c r="U57" s="78" t="s">
        <v>231</v>
      </c>
    </row>
    <row r="58" spans="1:21" s="9" customFormat="1" ht="66" customHeight="1">
      <c r="A58" s="319"/>
      <c r="B58" s="319"/>
      <c r="C58" s="319"/>
      <c r="D58" s="79" t="s">
        <v>354</v>
      </c>
      <c r="E58" s="66"/>
      <c r="F58" s="66"/>
      <c r="G58" s="53"/>
      <c r="H58" s="53"/>
      <c r="I58" s="51" t="s">
        <v>355</v>
      </c>
      <c r="J58" s="51">
        <v>0</v>
      </c>
      <c r="K58" s="49">
        <v>308370961</v>
      </c>
      <c r="L58" s="51">
        <v>0</v>
      </c>
      <c r="M58" s="49">
        <v>65000000</v>
      </c>
      <c r="N58" s="49">
        <v>65000000</v>
      </c>
      <c r="O58" s="159" t="s">
        <v>430</v>
      </c>
      <c r="P58" s="49">
        <v>100000000</v>
      </c>
      <c r="Q58" s="51"/>
      <c r="R58" s="49"/>
      <c r="S58" s="51"/>
      <c r="T58" s="49"/>
      <c r="U58" s="78"/>
    </row>
    <row r="59" spans="1:21" s="9" customFormat="1" ht="57" customHeight="1">
      <c r="A59" s="310"/>
      <c r="B59" s="310"/>
      <c r="C59" s="310"/>
      <c r="D59" s="79" t="s">
        <v>353</v>
      </c>
      <c r="E59" s="51" t="s">
        <v>154</v>
      </c>
      <c r="F59" s="51" t="s">
        <v>188</v>
      </c>
      <c r="G59" s="49">
        <v>49999999</v>
      </c>
      <c r="H59" s="49">
        <v>50000000</v>
      </c>
      <c r="I59" s="73" t="s">
        <v>81</v>
      </c>
      <c r="J59" s="49">
        <v>30649265</v>
      </c>
      <c r="K59" s="49">
        <v>50649265</v>
      </c>
      <c r="L59" s="51" t="s">
        <v>228</v>
      </c>
      <c r="M59" s="49">
        <v>32000000</v>
      </c>
      <c r="N59" s="49">
        <v>32000000</v>
      </c>
      <c r="O59" s="116" t="s">
        <v>431</v>
      </c>
      <c r="P59" s="49">
        <v>100000000</v>
      </c>
      <c r="Q59" s="51" t="s">
        <v>229</v>
      </c>
      <c r="R59" s="49">
        <v>95000000</v>
      </c>
      <c r="S59" s="51" t="s">
        <v>229</v>
      </c>
      <c r="T59" s="49">
        <v>100000000</v>
      </c>
      <c r="U59" s="78" t="s">
        <v>229</v>
      </c>
    </row>
    <row r="60" spans="1:21" s="2" customFormat="1" ht="78" customHeight="1">
      <c r="A60" s="44"/>
      <c r="B60" s="44"/>
      <c r="C60" s="44"/>
      <c r="D60" s="79" t="s">
        <v>233</v>
      </c>
      <c r="E60" s="51">
        <v>0</v>
      </c>
      <c r="F60" s="51"/>
      <c r="G60" s="53" t="s">
        <v>144</v>
      </c>
      <c r="H60" s="53" t="s">
        <v>144</v>
      </c>
      <c r="I60" s="80" t="s">
        <v>144</v>
      </c>
      <c r="J60" s="53" t="s">
        <v>144</v>
      </c>
      <c r="K60" s="53" t="s">
        <v>144</v>
      </c>
      <c r="L60" s="51" t="s">
        <v>234</v>
      </c>
      <c r="M60" s="49">
        <v>0</v>
      </c>
      <c r="N60" s="49">
        <v>0</v>
      </c>
      <c r="O60" s="51">
        <v>0</v>
      </c>
      <c r="P60" s="49">
        <v>0</v>
      </c>
      <c r="Q60" s="51" t="s">
        <v>235</v>
      </c>
      <c r="R60" s="49">
        <v>150000000</v>
      </c>
      <c r="S60" s="51" t="s">
        <v>235</v>
      </c>
      <c r="T60" s="49">
        <v>270000000</v>
      </c>
      <c r="U60" s="78" t="s">
        <v>235</v>
      </c>
    </row>
    <row r="61" spans="1:21" s="2" customFormat="1" ht="26.25" customHeight="1">
      <c r="A61" s="81"/>
      <c r="B61" s="82"/>
      <c r="C61" s="82"/>
      <c r="D61" s="55" t="s">
        <v>23</v>
      </c>
      <c r="E61" s="42"/>
      <c r="F61" s="42"/>
      <c r="G61" s="42">
        <f>SUM(G62:G73)</f>
        <v>4659000000</v>
      </c>
      <c r="H61" s="42">
        <f>SUM(H62:H73)</f>
        <v>5608500000</v>
      </c>
      <c r="I61" s="42"/>
      <c r="J61" s="42">
        <f>SUM(J62:J73)</f>
        <v>2965923150</v>
      </c>
      <c r="K61" s="42">
        <f>SUM(K62:K73)</f>
        <v>6615923150</v>
      </c>
      <c r="L61" s="42"/>
      <c r="M61" s="42">
        <f>SUM(M62:M73)</f>
        <v>6672877444</v>
      </c>
      <c r="N61" s="42">
        <f>SUM(N62:N73)</f>
        <v>6685619745</v>
      </c>
      <c r="O61" s="42"/>
      <c r="P61" s="42">
        <f>SUM(P62:P73)</f>
        <v>9507000000</v>
      </c>
      <c r="Q61" s="42"/>
      <c r="R61" s="42">
        <f>SUM(R62:R73)</f>
        <v>6851000000</v>
      </c>
      <c r="S61" s="42"/>
      <c r="T61" s="42">
        <f>SUM(T62:T73)</f>
        <v>8024489000</v>
      </c>
      <c r="U61" s="43"/>
    </row>
    <row r="62" spans="1:21" s="2" customFormat="1" ht="268.5" customHeight="1">
      <c r="A62" s="83" t="s">
        <v>382</v>
      </c>
      <c r="B62" s="44" t="s">
        <v>383</v>
      </c>
      <c r="C62" s="44" t="s">
        <v>386</v>
      </c>
      <c r="D62" s="8" t="s">
        <v>105</v>
      </c>
      <c r="E62" s="84" t="s">
        <v>173</v>
      </c>
      <c r="F62" s="68" t="s">
        <v>189</v>
      </c>
      <c r="G62" s="49">
        <v>1200000000</v>
      </c>
      <c r="H62" s="49">
        <v>1200000000</v>
      </c>
      <c r="I62" s="52" t="s">
        <v>57</v>
      </c>
      <c r="J62" s="49">
        <v>974133854</v>
      </c>
      <c r="K62" s="49">
        <v>1724133854</v>
      </c>
      <c r="L62" s="49" t="s">
        <v>260</v>
      </c>
      <c r="M62" s="49">
        <v>1820472399</v>
      </c>
      <c r="N62" s="49">
        <v>1820472400</v>
      </c>
      <c r="O62" s="79" t="s">
        <v>433</v>
      </c>
      <c r="P62" s="49">
        <v>800000000</v>
      </c>
      <c r="Q62" s="49" t="s">
        <v>261</v>
      </c>
      <c r="R62" s="49">
        <v>1500000000</v>
      </c>
      <c r="S62" s="49" t="s">
        <v>261</v>
      </c>
      <c r="T62" s="49">
        <v>2500000000</v>
      </c>
      <c r="U62" s="85" t="s">
        <v>322</v>
      </c>
    </row>
    <row r="63" spans="1:21" s="2" customFormat="1" ht="56.25" customHeight="1">
      <c r="A63" s="83"/>
      <c r="B63" s="44"/>
      <c r="C63" s="44"/>
      <c r="D63" s="8" t="s">
        <v>463</v>
      </c>
      <c r="E63" s="86" t="s">
        <v>144</v>
      </c>
      <c r="F63" s="68" t="s">
        <v>144</v>
      </c>
      <c r="G63" s="49" t="s">
        <v>144</v>
      </c>
      <c r="H63" s="49" t="s">
        <v>144</v>
      </c>
      <c r="I63" s="52" t="s">
        <v>144</v>
      </c>
      <c r="J63" s="49">
        <v>0</v>
      </c>
      <c r="K63" s="49">
        <v>0</v>
      </c>
      <c r="L63" s="49">
        <v>0</v>
      </c>
      <c r="M63" s="128" t="s">
        <v>144</v>
      </c>
      <c r="N63" s="128" t="s">
        <v>144</v>
      </c>
      <c r="O63" s="49" t="s">
        <v>334</v>
      </c>
      <c r="P63" s="49">
        <v>4841000000</v>
      </c>
      <c r="Q63" s="53" t="s">
        <v>144</v>
      </c>
      <c r="R63" s="53" t="s">
        <v>144</v>
      </c>
      <c r="S63" s="53" t="s">
        <v>144</v>
      </c>
      <c r="T63" s="53" t="s">
        <v>144</v>
      </c>
      <c r="U63" s="85"/>
    </row>
    <row r="64" spans="1:21" s="2" customFormat="1" ht="48" customHeight="1">
      <c r="A64" s="33"/>
      <c r="B64" s="34"/>
      <c r="C64" s="34"/>
      <c r="D64" s="8" t="s">
        <v>119</v>
      </c>
      <c r="E64" s="51" t="s">
        <v>190</v>
      </c>
      <c r="F64" s="51" t="s">
        <v>191</v>
      </c>
      <c r="G64" s="49">
        <v>128000000</v>
      </c>
      <c r="H64" s="49">
        <v>128500000</v>
      </c>
      <c r="I64" s="69" t="s">
        <v>47</v>
      </c>
      <c r="J64" s="49">
        <v>13258664</v>
      </c>
      <c r="K64" s="49">
        <v>13258664</v>
      </c>
      <c r="L64" s="49" t="s">
        <v>312</v>
      </c>
      <c r="M64" s="70">
        <v>0</v>
      </c>
      <c r="N64" s="70">
        <v>0</v>
      </c>
      <c r="O64" s="49" t="s">
        <v>312</v>
      </c>
      <c r="P64" s="70">
        <v>141000000</v>
      </c>
      <c r="Q64" s="49" t="s">
        <v>312</v>
      </c>
      <c r="R64" s="70">
        <v>141000000</v>
      </c>
      <c r="S64" s="49" t="s">
        <v>312</v>
      </c>
      <c r="T64" s="70">
        <v>141000000</v>
      </c>
      <c r="U64" s="38"/>
    </row>
    <row r="65" spans="1:21" s="2" customFormat="1" ht="74.25" customHeight="1">
      <c r="A65" s="21" t="s">
        <v>375</v>
      </c>
      <c r="B65" s="20" t="s">
        <v>376</v>
      </c>
      <c r="C65" s="21" t="s">
        <v>377</v>
      </c>
      <c r="D65" s="8" t="s">
        <v>24</v>
      </c>
      <c r="E65" s="51" t="s">
        <v>156</v>
      </c>
      <c r="F65" s="51" t="s">
        <v>192</v>
      </c>
      <c r="G65" s="49">
        <v>650000000</v>
      </c>
      <c r="H65" s="49">
        <v>1050000000</v>
      </c>
      <c r="I65" s="87" t="s">
        <v>48</v>
      </c>
      <c r="J65" s="49">
        <v>600708965</v>
      </c>
      <c r="K65" s="49">
        <v>600708965</v>
      </c>
      <c r="L65" s="51" t="s">
        <v>298</v>
      </c>
      <c r="M65" s="49">
        <v>500000000</v>
      </c>
      <c r="N65" s="49">
        <v>512742300</v>
      </c>
      <c r="O65" s="51" t="s">
        <v>298</v>
      </c>
      <c r="P65" s="49">
        <v>600000000</v>
      </c>
      <c r="Q65" s="51" t="s">
        <v>298</v>
      </c>
      <c r="R65" s="49">
        <v>725000000</v>
      </c>
      <c r="S65" s="51" t="s">
        <v>298</v>
      </c>
      <c r="T65" s="57">
        <v>725000000</v>
      </c>
      <c r="U65" s="38"/>
    </row>
    <row r="66" spans="1:21" s="2" customFormat="1" ht="100.5" customHeight="1">
      <c r="A66" s="83" t="s">
        <v>382</v>
      </c>
      <c r="B66" s="44" t="s">
        <v>383</v>
      </c>
      <c r="C66" s="44" t="s">
        <v>386</v>
      </c>
      <c r="D66" s="8" t="s">
        <v>25</v>
      </c>
      <c r="E66" s="51" t="s">
        <v>157</v>
      </c>
      <c r="F66" s="51" t="s">
        <v>193</v>
      </c>
      <c r="G66" s="49">
        <v>185000000</v>
      </c>
      <c r="H66" s="49">
        <v>185000000</v>
      </c>
      <c r="I66" s="52" t="s">
        <v>49</v>
      </c>
      <c r="J66" s="49">
        <v>18585243</v>
      </c>
      <c r="K66" s="49">
        <v>18585243</v>
      </c>
      <c r="L66" s="51" t="s">
        <v>262</v>
      </c>
      <c r="M66" s="49">
        <v>23093900</v>
      </c>
      <c r="N66" s="49">
        <v>23093900</v>
      </c>
      <c r="O66" s="51" t="s">
        <v>335</v>
      </c>
      <c r="P66" s="49">
        <v>150000000</v>
      </c>
      <c r="Q66" s="51" t="s">
        <v>262</v>
      </c>
      <c r="R66" s="49">
        <v>225000000</v>
      </c>
      <c r="S66" s="51" t="s">
        <v>262</v>
      </c>
      <c r="T66" s="57">
        <v>250000000</v>
      </c>
      <c r="U66" s="88" t="s">
        <v>263</v>
      </c>
    </row>
    <row r="67" spans="1:21" s="9" customFormat="1" ht="41.25" customHeight="1">
      <c r="A67" s="44"/>
      <c r="B67" s="44"/>
      <c r="C67" s="44"/>
      <c r="D67" s="8" t="s">
        <v>26</v>
      </c>
      <c r="E67" s="51" t="s">
        <v>158</v>
      </c>
      <c r="F67" s="51" t="s">
        <v>194</v>
      </c>
      <c r="G67" s="49">
        <v>70000000</v>
      </c>
      <c r="H67" s="49">
        <v>70000000</v>
      </c>
      <c r="I67" s="69" t="s">
        <v>50</v>
      </c>
      <c r="J67" s="49">
        <v>87069832</v>
      </c>
      <c r="K67" s="49">
        <v>87069832</v>
      </c>
      <c r="L67" s="51" t="s">
        <v>236</v>
      </c>
      <c r="M67" s="49">
        <v>0</v>
      </c>
      <c r="N67" s="49">
        <v>0</v>
      </c>
      <c r="O67" s="51">
        <v>0</v>
      </c>
      <c r="P67" s="49">
        <v>0</v>
      </c>
      <c r="Q67" s="51" t="s">
        <v>237</v>
      </c>
      <c r="R67" s="49">
        <v>170000000</v>
      </c>
      <c r="S67" s="51" t="s">
        <v>237</v>
      </c>
      <c r="T67" s="57">
        <v>290000000</v>
      </c>
      <c r="U67" s="51" t="s">
        <v>237</v>
      </c>
    </row>
    <row r="68" spans="1:21" s="2" customFormat="1" ht="57" customHeight="1">
      <c r="A68" s="83"/>
      <c r="B68" s="44"/>
      <c r="C68" s="44"/>
      <c r="D68" s="8" t="s">
        <v>336</v>
      </c>
      <c r="E68" s="89" t="s">
        <v>160</v>
      </c>
      <c r="F68" s="89" t="s">
        <v>195</v>
      </c>
      <c r="G68" s="57">
        <v>50000000</v>
      </c>
      <c r="H68" s="57">
        <v>50000000</v>
      </c>
      <c r="I68" s="52" t="s">
        <v>51</v>
      </c>
      <c r="J68" s="57">
        <v>9453964</v>
      </c>
      <c r="K68" s="57">
        <v>9453964</v>
      </c>
      <c r="L68" s="51" t="s">
        <v>264</v>
      </c>
      <c r="M68" s="49">
        <v>18493200</v>
      </c>
      <c r="N68" s="49">
        <v>18493200</v>
      </c>
      <c r="O68" s="51" t="s">
        <v>337</v>
      </c>
      <c r="P68" s="49">
        <v>100000000</v>
      </c>
      <c r="Q68" s="51" t="s">
        <v>264</v>
      </c>
      <c r="R68" s="49">
        <v>120000000</v>
      </c>
      <c r="S68" s="51" t="s">
        <v>264</v>
      </c>
      <c r="T68" s="57">
        <v>150000000</v>
      </c>
      <c r="U68" s="88" t="s">
        <v>265</v>
      </c>
    </row>
    <row r="69" spans="1:21" s="2" customFormat="1" ht="66.75" customHeight="1">
      <c r="A69" s="44"/>
      <c r="B69" s="44"/>
      <c r="C69" s="44"/>
      <c r="D69" s="8" t="s">
        <v>96</v>
      </c>
      <c r="E69" s="89" t="s">
        <v>161</v>
      </c>
      <c r="F69" s="89" t="s">
        <v>196</v>
      </c>
      <c r="G69" s="57">
        <v>625000000</v>
      </c>
      <c r="H69" s="57">
        <v>625000000</v>
      </c>
      <c r="I69" s="66" t="s">
        <v>144</v>
      </c>
      <c r="J69" s="60" t="s">
        <v>144</v>
      </c>
      <c r="K69" s="60" t="s">
        <v>144</v>
      </c>
      <c r="L69" s="51" t="s">
        <v>104</v>
      </c>
      <c r="M69" s="49">
        <v>192378400</v>
      </c>
      <c r="N69" s="49">
        <v>192378400</v>
      </c>
      <c r="O69" s="51" t="s">
        <v>339</v>
      </c>
      <c r="P69" s="49">
        <v>500000000</v>
      </c>
      <c r="Q69" s="51" t="s">
        <v>104</v>
      </c>
      <c r="R69" s="49">
        <v>450000000</v>
      </c>
      <c r="S69" s="51" t="s">
        <v>104</v>
      </c>
      <c r="T69" s="57">
        <v>450000000</v>
      </c>
      <c r="U69" s="38"/>
    </row>
    <row r="70" spans="1:21" s="2" customFormat="1" ht="66.75" customHeight="1">
      <c r="A70" s="19" t="s">
        <v>375</v>
      </c>
      <c r="B70" s="20" t="s">
        <v>376</v>
      </c>
      <c r="C70" s="19" t="s">
        <v>377</v>
      </c>
      <c r="D70" s="8" t="s">
        <v>371</v>
      </c>
      <c r="E70" s="90" t="s">
        <v>144</v>
      </c>
      <c r="F70" s="89" t="s">
        <v>197</v>
      </c>
      <c r="G70" s="57">
        <v>651000000</v>
      </c>
      <c r="H70" s="57">
        <v>1100000000</v>
      </c>
      <c r="I70" s="73" t="s">
        <v>401</v>
      </c>
      <c r="J70" s="53" t="s">
        <v>144</v>
      </c>
      <c r="K70" s="53">
        <v>2500000000</v>
      </c>
      <c r="L70" s="89" t="s">
        <v>299</v>
      </c>
      <c r="M70" s="57">
        <v>2052592600</v>
      </c>
      <c r="N70" s="57">
        <v>2052592600</v>
      </c>
      <c r="O70" s="89" t="s">
        <v>434</v>
      </c>
      <c r="P70" s="57">
        <v>500000000</v>
      </c>
      <c r="Q70" s="89" t="s">
        <v>299</v>
      </c>
      <c r="R70" s="57">
        <v>1000000000</v>
      </c>
      <c r="S70" s="89" t="s">
        <v>299</v>
      </c>
      <c r="T70" s="57">
        <v>1000000000</v>
      </c>
      <c r="U70" s="38"/>
    </row>
    <row r="71" spans="1:21" s="2" customFormat="1" ht="118.5" customHeight="1">
      <c r="A71" s="18" t="s">
        <v>378</v>
      </c>
      <c r="B71" s="17" t="s">
        <v>379</v>
      </c>
      <c r="C71" s="23" t="s">
        <v>380</v>
      </c>
      <c r="D71" s="8" t="s">
        <v>356</v>
      </c>
      <c r="E71" s="66" t="s">
        <v>144</v>
      </c>
      <c r="F71" s="66" t="s">
        <v>144</v>
      </c>
      <c r="G71" s="53" t="s">
        <v>144</v>
      </c>
      <c r="H71" s="53" t="s">
        <v>144</v>
      </c>
      <c r="I71" s="73" t="s">
        <v>40</v>
      </c>
      <c r="J71" s="49">
        <v>50214904</v>
      </c>
      <c r="K71" s="49">
        <v>50214904</v>
      </c>
      <c r="L71" s="51" t="s">
        <v>238</v>
      </c>
      <c r="M71" s="49">
        <v>60214900</v>
      </c>
      <c r="N71" s="49">
        <v>60214900</v>
      </c>
      <c r="O71" s="51" t="s">
        <v>357</v>
      </c>
      <c r="P71" s="49">
        <v>200000000</v>
      </c>
      <c r="Q71" s="51" t="s">
        <v>240</v>
      </c>
      <c r="R71" s="49">
        <v>120000000</v>
      </c>
      <c r="S71" s="51" t="s">
        <v>239</v>
      </c>
      <c r="T71" s="57">
        <v>120000000</v>
      </c>
      <c r="U71" s="68"/>
    </row>
    <row r="72" spans="1:21" s="2" customFormat="1" ht="111.75" customHeight="1">
      <c r="A72" s="16" t="s">
        <v>378</v>
      </c>
      <c r="B72" s="17" t="s">
        <v>379</v>
      </c>
      <c r="C72" s="15" t="s">
        <v>380</v>
      </c>
      <c r="D72" s="8" t="s">
        <v>330</v>
      </c>
      <c r="E72" s="51" t="s">
        <v>159</v>
      </c>
      <c r="F72" s="51" t="s">
        <v>159</v>
      </c>
      <c r="G72" s="49">
        <v>1100000000</v>
      </c>
      <c r="H72" s="49">
        <v>1200000000</v>
      </c>
      <c r="I72" s="87" t="s">
        <v>82</v>
      </c>
      <c r="J72" s="49">
        <v>1212497724</v>
      </c>
      <c r="K72" s="49">
        <v>1612497724</v>
      </c>
      <c r="L72" s="51" t="s">
        <v>313</v>
      </c>
      <c r="M72" s="49">
        <v>1931385300</v>
      </c>
      <c r="N72" s="49">
        <v>1931385300</v>
      </c>
      <c r="O72" s="51" t="s">
        <v>350</v>
      </c>
      <c r="P72" s="66">
        <v>1500000000</v>
      </c>
      <c r="Q72" s="51" t="s">
        <v>350</v>
      </c>
      <c r="R72" s="66">
        <v>2000000000</v>
      </c>
      <c r="S72" s="51" t="s">
        <v>350</v>
      </c>
      <c r="T72" s="66">
        <v>1898489000</v>
      </c>
      <c r="U72" s="66" t="s">
        <v>144</v>
      </c>
    </row>
    <row r="73" spans="1:21" s="2" customFormat="1" ht="78.75" customHeight="1">
      <c r="A73" s="83" t="s">
        <v>382</v>
      </c>
      <c r="B73" s="44" t="s">
        <v>383</v>
      </c>
      <c r="C73" s="44" t="s">
        <v>386</v>
      </c>
      <c r="D73" s="8" t="s">
        <v>101</v>
      </c>
      <c r="E73" s="66" t="s">
        <v>144</v>
      </c>
      <c r="F73" s="66" t="s">
        <v>144</v>
      </c>
      <c r="G73" s="53" t="s">
        <v>144</v>
      </c>
      <c r="H73" s="53" t="s">
        <v>144</v>
      </c>
      <c r="I73" s="66" t="s">
        <v>144</v>
      </c>
      <c r="J73" s="53" t="s">
        <v>144</v>
      </c>
      <c r="K73" s="53" t="s">
        <v>144</v>
      </c>
      <c r="L73" s="51">
        <v>2</v>
      </c>
      <c r="M73" s="49">
        <v>74246745</v>
      </c>
      <c r="N73" s="49">
        <v>74246745</v>
      </c>
      <c r="O73" s="51" t="s">
        <v>340</v>
      </c>
      <c r="P73" s="49">
        <v>175000000</v>
      </c>
      <c r="Q73" s="51">
        <v>6</v>
      </c>
      <c r="R73" s="49">
        <v>400000000</v>
      </c>
      <c r="S73" s="51">
        <v>7</v>
      </c>
      <c r="T73" s="57">
        <v>500000000</v>
      </c>
      <c r="U73" s="38"/>
    </row>
    <row r="74" spans="1:21" s="2" customFormat="1" ht="85.5" customHeight="1">
      <c r="A74" s="18" t="s">
        <v>378</v>
      </c>
      <c r="B74" s="23" t="s">
        <v>379</v>
      </c>
      <c r="C74" s="23" t="s">
        <v>381</v>
      </c>
      <c r="D74" s="55" t="s">
        <v>39</v>
      </c>
      <c r="E74" s="42"/>
      <c r="F74" s="42"/>
      <c r="G74" s="42">
        <f>SUM(G75:G81)</f>
        <v>265000000</v>
      </c>
      <c r="H74" s="42">
        <f>SUM(H75:H81)</f>
        <v>278486500</v>
      </c>
      <c r="I74" s="42"/>
      <c r="J74" s="42">
        <f>SUM(J75:J81)</f>
        <v>37832036</v>
      </c>
      <c r="K74" s="42">
        <f>SUM(K75:K81)</f>
        <v>67407873</v>
      </c>
      <c r="L74" s="42"/>
      <c r="M74" s="42">
        <f>SUM(M75:M81)</f>
        <v>941768600</v>
      </c>
      <c r="N74" s="42">
        <f>SUM(N75:N81)</f>
        <v>941768600</v>
      </c>
      <c r="O74" s="42"/>
      <c r="P74" s="42">
        <f>SUM(P75:P81)</f>
        <v>850000000</v>
      </c>
      <c r="Q74" s="42"/>
      <c r="R74" s="42">
        <f>SUM(R75:R81)</f>
        <v>1208000000</v>
      </c>
      <c r="S74" s="42"/>
      <c r="T74" s="42">
        <f>SUM(T75:T81)</f>
        <v>900000000</v>
      </c>
      <c r="U74" s="43"/>
    </row>
    <row r="75" spans="1:21" s="9" customFormat="1" ht="39.75" customHeight="1">
      <c r="A75" s="44"/>
      <c r="B75" s="91"/>
      <c r="C75" s="91"/>
      <c r="D75" s="8" t="s">
        <v>362</v>
      </c>
      <c r="E75" s="73" t="s">
        <v>166</v>
      </c>
      <c r="F75" s="51" t="s">
        <v>198</v>
      </c>
      <c r="G75" s="49">
        <v>77450000</v>
      </c>
      <c r="H75" s="49">
        <v>77450000</v>
      </c>
      <c r="I75" s="68" t="s">
        <v>52</v>
      </c>
      <c r="J75" s="49">
        <v>11542744</v>
      </c>
      <c r="K75" s="49">
        <v>11542744</v>
      </c>
      <c r="L75" s="51">
        <v>0</v>
      </c>
      <c r="M75" s="49">
        <v>0</v>
      </c>
      <c r="N75" s="49">
        <v>0</v>
      </c>
      <c r="O75" s="51">
        <v>0</v>
      </c>
      <c r="P75" s="49">
        <v>0</v>
      </c>
      <c r="Q75" s="51">
        <v>0</v>
      </c>
      <c r="R75" s="49">
        <v>0</v>
      </c>
      <c r="S75" s="51">
        <v>0</v>
      </c>
      <c r="T75" s="57">
        <v>0</v>
      </c>
      <c r="U75" s="51">
        <v>0</v>
      </c>
    </row>
    <row r="76" spans="1:21" s="9" customFormat="1" ht="68.25" customHeight="1">
      <c r="A76" s="44"/>
      <c r="B76" s="91"/>
      <c r="C76" s="91"/>
      <c r="D76" s="8" t="s">
        <v>410</v>
      </c>
      <c r="E76" s="73"/>
      <c r="F76" s="51"/>
      <c r="G76" s="49"/>
      <c r="H76" s="49"/>
      <c r="I76" s="68"/>
      <c r="J76" s="49"/>
      <c r="K76" s="49"/>
      <c r="L76" s="51" t="s">
        <v>241</v>
      </c>
      <c r="M76" s="49">
        <v>398140000</v>
      </c>
      <c r="N76" s="49">
        <v>398140000</v>
      </c>
      <c r="O76" s="159" t="s">
        <v>435</v>
      </c>
      <c r="P76" s="49">
        <v>200000000</v>
      </c>
      <c r="Q76" s="51" t="s">
        <v>241</v>
      </c>
      <c r="R76" s="49">
        <v>380000000</v>
      </c>
      <c r="S76" s="51" t="s">
        <v>241</v>
      </c>
      <c r="T76" s="57">
        <v>200000000</v>
      </c>
      <c r="U76" s="51" t="s">
        <v>241</v>
      </c>
    </row>
    <row r="77" spans="1:21" s="9" customFormat="1" ht="68.25" customHeight="1">
      <c r="A77" s="44"/>
      <c r="B77" s="91"/>
      <c r="C77" s="91"/>
      <c r="D77" s="8" t="s">
        <v>411</v>
      </c>
      <c r="E77" s="73"/>
      <c r="F77" s="51"/>
      <c r="G77" s="49"/>
      <c r="H77" s="49"/>
      <c r="I77" s="68"/>
      <c r="J77" s="49"/>
      <c r="K77" s="49"/>
      <c r="L77" s="51"/>
      <c r="M77" s="49"/>
      <c r="N77" s="49"/>
      <c r="O77" s="159" t="s">
        <v>436</v>
      </c>
      <c r="P77" s="49">
        <v>100000000</v>
      </c>
      <c r="Q77" s="159" t="s">
        <v>436</v>
      </c>
      <c r="R77" s="49">
        <v>326000000</v>
      </c>
      <c r="S77" s="159" t="s">
        <v>452</v>
      </c>
      <c r="T77" s="57">
        <v>250000000</v>
      </c>
      <c r="U77" s="51"/>
    </row>
    <row r="78" spans="1:21" s="2" customFormat="1" ht="28.5" customHeight="1">
      <c r="A78" s="33"/>
      <c r="B78" s="34"/>
      <c r="C78" s="34"/>
      <c r="D78" s="8" t="s">
        <v>27</v>
      </c>
      <c r="E78" s="73" t="s">
        <v>164</v>
      </c>
      <c r="F78" s="51" t="s">
        <v>199</v>
      </c>
      <c r="G78" s="49">
        <v>50000000</v>
      </c>
      <c r="H78" s="49">
        <v>62087000</v>
      </c>
      <c r="I78" s="52" t="s">
        <v>53</v>
      </c>
      <c r="J78" s="49">
        <v>10424163</v>
      </c>
      <c r="K78" s="49">
        <v>40000000</v>
      </c>
      <c r="L78" s="51" t="s">
        <v>266</v>
      </c>
      <c r="M78" s="49">
        <v>493928600</v>
      </c>
      <c r="N78" s="49">
        <v>493928600</v>
      </c>
      <c r="O78" s="51" t="s">
        <v>341</v>
      </c>
      <c r="P78" s="49">
        <v>100000000</v>
      </c>
      <c r="Q78" s="51" t="s">
        <v>266</v>
      </c>
      <c r="R78" s="49">
        <v>115000000</v>
      </c>
      <c r="S78" s="51" t="s">
        <v>266</v>
      </c>
      <c r="T78" s="57">
        <v>130000000</v>
      </c>
      <c r="U78" s="88" t="s">
        <v>267</v>
      </c>
    </row>
    <row r="79" spans="1:21" s="2" customFormat="1" ht="33" customHeight="1">
      <c r="A79" s="33"/>
      <c r="B79" s="34"/>
      <c r="C79" s="34"/>
      <c r="D79" s="8" t="s">
        <v>465</v>
      </c>
      <c r="E79" s="73" t="s">
        <v>165</v>
      </c>
      <c r="F79" s="51" t="s">
        <v>200</v>
      </c>
      <c r="G79" s="49">
        <v>107550000</v>
      </c>
      <c r="H79" s="49">
        <v>107759000</v>
      </c>
      <c r="I79" s="66" t="s">
        <v>144</v>
      </c>
      <c r="J79" s="60" t="s">
        <v>144</v>
      </c>
      <c r="K79" s="60" t="s">
        <v>144</v>
      </c>
      <c r="L79" s="51" t="s">
        <v>242</v>
      </c>
      <c r="M79" s="49">
        <v>49700000</v>
      </c>
      <c r="N79" s="49">
        <v>49700000</v>
      </c>
      <c r="O79" s="51" t="s">
        <v>367</v>
      </c>
      <c r="P79" s="49">
        <v>250000000</v>
      </c>
      <c r="Q79" s="51" t="s">
        <v>244</v>
      </c>
      <c r="R79" s="49">
        <v>247000000</v>
      </c>
      <c r="S79" s="51" t="s">
        <v>243</v>
      </c>
      <c r="T79" s="57">
        <v>160000000</v>
      </c>
      <c r="U79" s="51" t="s">
        <v>243</v>
      </c>
    </row>
    <row r="80" spans="1:21" s="2" customFormat="1" ht="33" customHeight="1">
      <c r="A80" s="33"/>
      <c r="B80" s="34"/>
      <c r="C80" s="34"/>
      <c r="D80" s="8" t="s">
        <v>132</v>
      </c>
      <c r="E80" s="73" t="s">
        <v>84</v>
      </c>
      <c r="F80" s="51" t="s">
        <v>201</v>
      </c>
      <c r="G80" s="49">
        <v>30000000</v>
      </c>
      <c r="H80" s="49">
        <v>31190500</v>
      </c>
      <c r="I80" s="52" t="s">
        <v>83</v>
      </c>
      <c r="J80" s="49">
        <v>8312544</v>
      </c>
      <c r="K80" s="49">
        <v>8312544</v>
      </c>
      <c r="L80" s="51"/>
      <c r="M80" s="49"/>
      <c r="N80" s="49"/>
      <c r="O80" s="51"/>
      <c r="P80" s="49"/>
      <c r="Q80" s="51"/>
      <c r="R80" s="49"/>
      <c r="S80" s="51"/>
      <c r="T80" s="92"/>
      <c r="U80" s="38"/>
    </row>
    <row r="81" spans="1:21" s="2" customFormat="1" ht="42" customHeight="1">
      <c r="A81" s="33"/>
      <c r="B81" s="34"/>
      <c r="C81" s="34"/>
      <c r="D81" s="8" t="s">
        <v>368</v>
      </c>
      <c r="E81" s="66" t="s">
        <v>144</v>
      </c>
      <c r="F81" s="66" t="s">
        <v>144</v>
      </c>
      <c r="G81" s="53" t="s">
        <v>144</v>
      </c>
      <c r="H81" s="53" t="s">
        <v>144</v>
      </c>
      <c r="I81" s="73" t="s">
        <v>84</v>
      </c>
      <c r="J81" s="49">
        <v>7552585</v>
      </c>
      <c r="K81" s="49">
        <v>7552585</v>
      </c>
      <c r="L81" s="51" t="s">
        <v>242</v>
      </c>
      <c r="M81" s="49">
        <v>0</v>
      </c>
      <c r="N81" s="49">
        <v>0</v>
      </c>
      <c r="O81" s="51" t="s">
        <v>369</v>
      </c>
      <c r="P81" s="49">
        <v>200000000</v>
      </c>
      <c r="Q81" s="51" t="s">
        <v>244</v>
      </c>
      <c r="R81" s="49">
        <v>140000000</v>
      </c>
      <c r="S81" s="51" t="s">
        <v>244</v>
      </c>
      <c r="T81" s="57">
        <v>160000000</v>
      </c>
      <c r="U81" s="51" t="s">
        <v>244</v>
      </c>
    </row>
    <row r="82" spans="1:21" s="2" customFormat="1" ht="64.5" customHeight="1">
      <c r="A82" s="83" t="s">
        <v>382</v>
      </c>
      <c r="B82" s="44" t="s">
        <v>383</v>
      </c>
      <c r="C82" s="44" t="s">
        <v>391</v>
      </c>
      <c r="D82" s="55" t="s">
        <v>423</v>
      </c>
      <c r="E82" s="65"/>
      <c r="F82" s="65"/>
      <c r="G82" s="62">
        <f>SUM(G83:G86)</f>
        <v>1350000000</v>
      </c>
      <c r="H82" s="62">
        <f>SUM(H83:H86)</f>
        <v>1280490000</v>
      </c>
      <c r="I82" s="65"/>
      <c r="J82" s="62">
        <f>SUM(J83:J86)</f>
        <v>0</v>
      </c>
      <c r="K82" s="62">
        <f>SUM(K83:K86)</f>
        <v>2150000000</v>
      </c>
      <c r="L82" s="65"/>
      <c r="M82" s="62">
        <f>SUM(M83:M86)</f>
        <v>1905229575</v>
      </c>
      <c r="N82" s="62">
        <f>SUM(N83:N86)</f>
        <v>1905229575</v>
      </c>
      <c r="O82" s="65"/>
      <c r="P82" s="62">
        <f>SUM(P83:P86)</f>
        <v>450000000</v>
      </c>
      <c r="Q82" s="65"/>
      <c r="R82" s="62">
        <f>SUM(R83:R86)</f>
        <v>900000000</v>
      </c>
      <c r="S82" s="65"/>
      <c r="T82" s="62">
        <f>SUM(T83:T86)</f>
        <v>3400000000</v>
      </c>
      <c r="U82" s="43"/>
    </row>
    <row r="83" spans="1:21" s="2" customFormat="1" ht="75.75" customHeight="1">
      <c r="A83" s="33"/>
      <c r="B83" s="34"/>
      <c r="C83" s="34"/>
      <c r="D83" s="8" t="s">
        <v>98</v>
      </c>
      <c r="E83" s="51" t="s">
        <v>202</v>
      </c>
      <c r="F83" s="51" t="s">
        <v>203</v>
      </c>
      <c r="G83" s="49">
        <v>1350000000</v>
      </c>
      <c r="H83" s="49">
        <v>1280490000</v>
      </c>
      <c r="I83" s="66" t="s">
        <v>144</v>
      </c>
      <c r="J83" s="53" t="s">
        <v>144</v>
      </c>
      <c r="K83" s="53" t="s">
        <v>144</v>
      </c>
      <c r="L83" s="93" t="s">
        <v>268</v>
      </c>
      <c r="M83" s="49">
        <v>0</v>
      </c>
      <c r="N83" s="49">
        <v>0</v>
      </c>
      <c r="O83" s="51">
        <v>0</v>
      </c>
      <c r="P83" s="49">
        <v>0</v>
      </c>
      <c r="Q83" s="51" t="s">
        <v>269</v>
      </c>
      <c r="R83" s="49">
        <v>400000000</v>
      </c>
      <c r="S83" s="51" t="s">
        <v>270</v>
      </c>
      <c r="T83" s="49">
        <v>1500000000</v>
      </c>
      <c r="U83" s="88" t="s">
        <v>270</v>
      </c>
    </row>
    <row r="84" spans="1:21" s="2" customFormat="1" ht="55.5" customHeight="1">
      <c r="A84" s="33"/>
      <c r="B84" s="34"/>
      <c r="C84" s="34"/>
      <c r="D84" s="45" t="s">
        <v>402</v>
      </c>
      <c r="E84" s="66" t="s">
        <v>144</v>
      </c>
      <c r="F84" s="66" t="s">
        <v>144</v>
      </c>
      <c r="G84" s="66"/>
      <c r="H84" s="53" t="s">
        <v>144</v>
      </c>
      <c r="I84" s="51" t="s">
        <v>403</v>
      </c>
      <c r="J84" s="53" t="s">
        <v>144</v>
      </c>
      <c r="K84" s="53">
        <v>2150000000</v>
      </c>
      <c r="L84" s="51" t="s">
        <v>314</v>
      </c>
      <c r="M84" s="49">
        <v>1812720900</v>
      </c>
      <c r="N84" s="49">
        <v>1812720900</v>
      </c>
      <c r="O84" s="51" t="s">
        <v>342</v>
      </c>
      <c r="P84" s="49">
        <v>200000000</v>
      </c>
      <c r="Q84" s="51" t="s">
        <v>314</v>
      </c>
      <c r="R84" s="49">
        <v>300000000</v>
      </c>
      <c r="S84" s="51" t="s">
        <v>314</v>
      </c>
      <c r="T84" s="49">
        <v>1000000000</v>
      </c>
      <c r="U84" s="38"/>
    </row>
    <row r="85" spans="1:21" s="2" customFormat="1" ht="55.5" customHeight="1">
      <c r="A85" s="33"/>
      <c r="B85" s="34"/>
      <c r="C85" s="34"/>
      <c r="D85" s="45" t="s">
        <v>343</v>
      </c>
      <c r="E85" s="51" t="s">
        <v>144</v>
      </c>
      <c r="F85" s="51" t="s">
        <v>144</v>
      </c>
      <c r="G85" s="51"/>
      <c r="H85" s="49" t="s">
        <v>144</v>
      </c>
      <c r="I85" s="51" t="s">
        <v>144</v>
      </c>
      <c r="J85" s="49" t="s">
        <v>144</v>
      </c>
      <c r="K85" s="49">
        <v>0</v>
      </c>
      <c r="L85" s="51" t="s">
        <v>344</v>
      </c>
      <c r="M85" s="49">
        <v>92508675</v>
      </c>
      <c r="N85" s="49">
        <v>92508675</v>
      </c>
      <c r="O85" s="51" t="s">
        <v>345</v>
      </c>
      <c r="P85" s="49">
        <v>250000000</v>
      </c>
      <c r="Q85" s="51"/>
      <c r="R85" s="49"/>
      <c r="S85" s="51" t="s">
        <v>345</v>
      </c>
      <c r="T85" s="49">
        <v>400000000</v>
      </c>
      <c r="U85" s="38"/>
    </row>
    <row r="86" spans="1:21" s="2" customFormat="1" ht="39.75" customHeight="1">
      <c r="A86" s="33"/>
      <c r="B86" s="34"/>
      <c r="C86" s="34"/>
      <c r="D86" s="45" t="s">
        <v>100</v>
      </c>
      <c r="E86" s="66" t="s">
        <v>144</v>
      </c>
      <c r="F86" s="66" t="s">
        <v>144</v>
      </c>
      <c r="G86" s="66"/>
      <c r="H86" s="53" t="s">
        <v>144</v>
      </c>
      <c r="I86" s="66" t="s">
        <v>144</v>
      </c>
      <c r="J86" s="53" t="s">
        <v>144</v>
      </c>
      <c r="K86" s="53" t="s">
        <v>144</v>
      </c>
      <c r="L86" s="51" t="s">
        <v>272</v>
      </c>
      <c r="M86" s="49">
        <v>0</v>
      </c>
      <c r="N86" s="49">
        <v>0</v>
      </c>
      <c r="O86" s="51">
        <v>0</v>
      </c>
      <c r="P86" s="49">
        <v>0</v>
      </c>
      <c r="Q86" s="51" t="s">
        <v>265</v>
      </c>
      <c r="R86" s="49">
        <v>200000000</v>
      </c>
      <c r="S86" s="51" t="s">
        <v>275</v>
      </c>
      <c r="T86" s="49">
        <v>500000000</v>
      </c>
      <c r="U86" s="88" t="s">
        <v>274</v>
      </c>
    </row>
    <row r="87" spans="1:21" s="2" customFormat="1" ht="69" customHeight="1">
      <c r="A87" s="24" t="s">
        <v>388</v>
      </c>
      <c r="B87" s="44" t="s">
        <v>389</v>
      </c>
      <c r="C87" s="44" t="s">
        <v>390</v>
      </c>
      <c r="D87" s="55" t="s">
        <v>21</v>
      </c>
      <c r="E87" s="41"/>
      <c r="F87" s="41"/>
      <c r="G87" s="42">
        <f>SUM(G88:G90)</f>
        <v>870000000</v>
      </c>
      <c r="H87" s="42">
        <f>SUM(H88:H90)</f>
        <v>870000000</v>
      </c>
      <c r="I87" s="41"/>
      <c r="J87" s="42">
        <f>SUM(J88:J90)</f>
        <v>389001258</v>
      </c>
      <c r="K87" s="42">
        <f>SUM(K88:K90)</f>
        <v>625433702</v>
      </c>
      <c r="L87" s="41"/>
      <c r="M87" s="42">
        <f>SUM(M88:M90)</f>
        <v>400340000</v>
      </c>
      <c r="N87" s="42">
        <f>SUM(N88:N90)</f>
        <v>400340000</v>
      </c>
      <c r="O87" s="41"/>
      <c r="P87" s="42">
        <f>SUM(P88:P90)</f>
        <v>500000000</v>
      </c>
      <c r="Q87" s="41"/>
      <c r="R87" s="42">
        <f>SUM(R88:R90)</f>
        <v>890000000</v>
      </c>
      <c r="S87" s="41"/>
      <c r="T87" s="42">
        <f>SUM(T88:T90)</f>
        <v>630000000</v>
      </c>
      <c r="U87" s="43"/>
    </row>
    <row r="88" spans="1:21" s="2" customFormat="1" ht="27.75" customHeight="1">
      <c r="A88" s="33"/>
      <c r="B88" s="34"/>
      <c r="C88" s="34"/>
      <c r="D88" s="8" t="s">
        <v>85</v>
      </c>
      <c r="E88" s="73" t="s">
        <v>167</v>
      </c>
      <c r="F88" s="51" t="s">
        <v>204</v>
      </c>
      <c r="G88" s="49">
        <v>380000000</v>
      </c>
      <c r="H88" s="49">
        <v>380000000</v>
      </c>
      <c r="I88" s="68" t="s">
        <v>31</v>
      </c>
      <c r="J88" s="49">
        <v>200433702</v>
      </c>
      <c r="K88" s="49">
        <v>325433702</v>
      </c>
      <c r="L88" s="51" t="s">
        <v>245</v>
      </c>
      <c r="M88" s="49">
        <v>212000000</v>
      </c>
      <c r="N88" s="49">
        <v>212000000</v>
      </c>
      <c r="O88" s="51" t="s">
        <v>437</v>
      </c>
      <c r="P88" s="49">
        <v>250000000</v>
      </c>
      <c r="Q88" s="51" t="s">
        <v>245</v>
      </c>
      <c r="R88" s="49">
        <v>400000000</v>
      </c>
      <c r="S88" s="51" t="s">
        <v>245</v>
      </c>
      <c r="T88" s="49">
        <v>200000000</v>
      </c>
      <c r="U88" s="51" t="s">
        <v>245</v>
      </c>
    </row>
    <row r="89" spans="1:21" s="2" customFormat="1" ht="41.25" customHeight="1">
      <c r="A89" s="33"/>
      <c r="B89" s="34"/>
      <c r="C89" s="34"/>
      <c r="D89" s="8" t="s">
        <v>86</v>
      </c>
      <c r="E89" s="73" t="s">
        <v>168</v>
      </c>
      <c r="F89" s="51" t="s">
        <v>205</v>
      </c>
      <c r="G89" s="49">
        <v>310000000</v>
      </c>
      <c r="H89" s="49">
        <v>310000000</v>
      </c>
      <c r="I89" s="68" t="s">
        <v>32</v>
      </c>
      <c r="J89" s="49">
        <v>87830772</v>
      </c>
      <c r="K89" s="49">
        <v>150000000</v>
      </c>
      <c r="L89" s="51" t="s">
        <v>246</v>
      </c>
      <c r="M89" s="49">
        <v>88000000</v>
      </c>
      <c r="N89" s="49">
        <v>88000000</v>
      </c>
      <c r="O89" s="51" t="s">
        <v>359</v>
      </c>
      <c r="P89" s="49">
        <v>150000000</v>
      </c>
      <c r="Q89" s="51" t="s">
        <v>247</v>
      </c>
      <c r="R89" s="49">
        <v>270000000</v>
      </c>
      <c r="S89" s="51" t="s">
        <v>247</v>
      </c>
      <c r="T89" s="49">
        <v>200000000</v>
      </c>
      <c r="U89" s="88" t="s">
        <v>248</v>
      </c>
    </row>
    <row r="90" spans="1:21" s="2" customFormat="1" ht="64.5" customHeight="1">
      <c r="A90" s="33"/>
      <c r="B90" s="34"/>
      <c r="C90" s="44"/>
      <c r="D90" s="8" t="s">
        <v>88</v>
      </c>
      <c r="E90" s="73" t="s">
        <v>169</v>
      </c>
      <c r="F90" s="51" t="s">
        <v>206</v>
      </c>
      <c r="G90" s="49">
        <v>180000000</v>
      </c>
      <c r="H90" s="49">
        <v>180000000</v>
      </c>
      <c r="I90" s="68" t="s">
        <v>17</v>
      </c>
      <c r="J90" s="49">
        <v>100736784</v>
      </c>
      <c r="K90" s="49">
        <v>150000000</v>
      </c>
      <c r="L90" s="51" t="s">
        <v>249</v>
      </c>
      <c r="M90" s="49">
        <v>100340000</v>
      </c>
      <c r="N90" s="49">
        <v>100340000</v>
      </c>
      <c r="O90" s="51" t="s">
        <v>360</v>
      </c>
      <c r="P90" s="49">
        <v>100000000</v>
      </c>
      <c r="Q90" s="51" t="s">
        <v>252</v>
      </c>
      <c r="R90" s="49">
        <v>220000000</v>
      </c>
      <c r="S90" s="51" t="s">
        <v>251</v>
      </c>
      <c r="T90" s="49">
        <v>230000000</v>
      </c>
      <c r="U90" s="51" t="s">
        <v>250</v>
      </c>
    </row>
    <row r="91" spans="1:21" s="330" customFormat="1" ht="29.25" customHeight="1">
      <c r="A91" s="325"/>
      <c r="B91" s="326"/>
      <c r="C91" s="326"/>
      <c r="D91" s="327" t="s">
        <v>28</v>
      </c>
      <c r="E91" s="328"/>
      <c r="F91" s="328"/>
      <c r="G91" s="328">
        <f>SUM(G92:G107)</f>
        <v>5736000000</v>
      </c>
      <c r="H91" s="328">
        <f>SUM(H92:H107)</f>
        <v>5872600750</v>
      </c>
      <c r="I91" s="328"/>
      <c r="J91" s="328">
        <f>SUM(J92:J107)</f>
        <v>1874398393</v>
      </c>
      <c r="K91" s="328">
        <f>SUM(K92:K107)</f>
        <v>4044398393</v>
      </c>
      <c r="L91" s="328"/>
      <c r="M91" s="328">
        <f>SUM(M92:M107)</f>
        <v>4876059414</v>
      </c>
      <c r="N91" s="328">
        <f t="shared" ref="N91:T91" si="0">SUM(N92:N107)</f>
        <v>4876059415</v>
      </c>
      <c r="O91" s="324" t="s">
        <v>144</v>
      </c>
      <c r="P91" s="328">
        <f t="shared" si="0"/>
        <v>3908239000</v>
      </c>
      <c r="Q91" s="324" t="s">
        <v>144</v>
      </c>
      <c r="R91" s="328">
        <f t="shared" si="0"/>
        <v>4467000000</v>
      </c>
      <c r="S91" s="324" t="s">
        <v>144</v>
      </c>
      <c r="T91" s="328">
        <f t="shared" si="0"/>
        <v>6070000000</v>
      </c>
      <c r="U91" s="329"/>
    </row>
    <row r="92" spans="1:21" s="2" customFormat="1" ht="66" customHeight="1">
      <c r="A92" s="16" t="s">
        <v>378</v>
      </c>
      <c r="B92" s="17" t="s">
        <v>379</v>
      </c>
      <c r="C92" s="15" t="s">
        <v>380</v>
      </c>
      <c r="D92" s="8" t="s">
        <v>331</v>
      </c>
      <c r="E92" s="73" t="s">
        <v>170</v>
      </c>
      <c r="F92" s="73" t="s">
        <v>207</v>
      </c>
      <c r="G92" s="49">
        <v>133775000</v>
      </c>
      <c r="H92" s="49">
        <v>110796000</v>
      </c>
      <c r="I92" s="73" t="s">
        <v>54</v>
      </c>
      <c r="J92" s="49">
        <v>12317001</v>
      </c>
      <c r="K92" s="49">
        <v>92317001</v>
      </c>
      <c r="L92" s="51" t="s">
        <v>315</v>
      </c>
      <c r="M92" s="49">
        <v>193227640</v>
      </c>
      <c r="N92" s="49">
        <v>193227640</v>
      </c>
      <c r="O92" s="51" t="s">
        <v>438</v>
      </c>
      <c r="P92" s="49">
        <v>175000000</v>
      </c>
      <c r="Q92" s="51" t="s">
        <v>315</v>
      </c>
      <c r="R92" s="49">
        <v>192000000</v>
      </c>
      <c r="S92" s="51" t="s">
        <v>315</v>
      </c>
      <c r="T92" s="49">
        <v>135000000</v>
      </c>
      <c r="U92" s="38"/>
    </row>
    <row r="93" spans="1:21" s="2" customFormat="1" ht="93.75" customHeight="1">
      <c r="A93" s="22" t="s">
        <v>378</v>
      </c>
      <c r="B93" s="17" t="s">
        <v>379</v>
      </c>
      <c r="C93" s="17" t="s">
        <v>381</v>
      </c>
      <c r="D93" s="56" t="s">
        <v>62</v>
      </c>
      <c r="E93" s="73" t="s">
        <v>55</v>
      </c>
      <c r="F93" s="73" t="s">
        <v>208</v>
      </c>
      <c r="G93" s="49">
        <v>160279000</v>
      </c>
      <c r="H93" s="49">
        <v>568276250</v>
      </c>
      <c r="I93" s="73" t="s">
        <v>55</v>
      </c>
      <c r="J93" s="49">
        <v>65486372</v>
      </c>
      <c r="K93" s="49">
        <v>155486372</v>
      </c>
      <c r="L93" s="51" t="s">
        <v>253</v>
      </c>
      <c r="M93" s="49">
        <v>99500000</v>
      </c>
      <c r="N93" s="49">
        <v>99500000</v>
      </c>
      <c r="O93" s="51" t="s">
        <v>439</v>
      </c>
      <c r="P93" s="49">
        <v>200000000</v>
      </c>
      <c r="Q93" s="51" t="s">
        <v>255</v>
      </c>
      <c r="R93" s="49">
        <v>100000000</v>
      </c>
      <c r="S93" s="51" t="s">
        <v>254</v>
      </c>
      <c r="T93" s="49">
        <v>140000000</v>
      </c>
      <c r="U93" s="51" t="s">
        <v>254</v>
      </c>
    </row>
    <row r="94" spans="1:21" s="2" customFormat="1" ht="61.5" customHeight="1">
      <c r="A94" s="320" t="s">
        <v>375</v>
      </c>
      <c r="B94" s="320" t="s">
        <v>376</v>
      </c>
      <c r="C94" s="320" t="s">
        <v>377</v>
      </c>
      <c r="D94" s="8" t="s">
        <v>370</v>
      </c>
      <c r="E94" s="73" t="s">
        <v>171</v>
      </c>
      <c r="F94" s="51" t="s">
        <v>209</v>
      </c>
      <c r="G94" s="49">
        <v>1650000000</v>
      </c>
      <c r="H94" s="49">
        <v>650000000</v>
      </c>
      <c r="I94" s="73" t="s">
        <v>17</v>
      </c>
      <c r="J94" s="49">
        <v>168617491</v>
      </c>
      <c r="K94" s="49">
        <v>668617491</v>
      </c>
      <c r="L94" s="94">
        <v>0.6</v>
      </c>
      <c r="M94" s="49">
        <v>1234900000</v>
      </c>
      <c r="N94" s="49">
        <v>1234900000</v>
      </c>
      <c r="O94" s="87" t="s">
        <v>144</v>
      </c>
      <c r="P94" s="87" t="s">
        <v>144</v>
      </c>
      <c r="Q94" s="87" t="s">
        <v>144</v>
      </c>
      <c r="R94" s="87" t="s">
        <v>144</v>
      </c>
      <c r="S94" s="87" t="s">
        <v>144</v>
      </c>
      <c r="T94" s="87" t="s">
        <v>144</v>
      </c>
      <c r="U94" s="51"/>
    </row>
    <row r="95" spans="1:21" s="2" customFormat="1" ht="61.5" customHeight="1">
      <c r="A95" s="320"/>
      <c r="B95" s="320"/>
      <c r="C95" s="320"/>
      <c r="D95" s="8" t="s">
        <v>468</v>
      </c>
      <c r="E95" s="87" t="s">
        <v>144</v>
      </c>
      <c r="F95" s="87" t="s">
        <v>144</v>
      </c>
      <c r="G95" s="87" t="s">
        <v>144</v>
      </c>
      <c r="H95" s="87" t="s">
        <v>144</v>
      </c>
      <c r="I95" s="87" t="s">
        <v>144</v>
      </c>
      <c r="J95" s="87" t="s">
        <v>144</v>
      </c>
      <c r="K95" s="87" t="s">
        <v>144</v>
      </c>
      <c r="L95" s="87" t="s">
        <v>144</v>
      </c>
      <c r="M95" s="87" t="s">
        <v>144</v>
      </c>
      <c r="N95" s="87" t="s">
        <v>144</v>
      </c>
      <c r="O95" s="73" t="s">
        <v>440</v>
      </c>
      <c r="P95" s="49">
        <v>248239000</v>
      </c>
      <c r="Q95" s="94">
        <v>0.8</v>
      </c>
      <c r="R95" s="49">
        <v>275000000</v>
      </c>
      <c r="S95" s="94">
        <v>0.9</v>
      </c>
      <c r="T95" s="49">
        <v>300000000</v>
      </c>
      <c r="U95" s="51"/>
    </row>
    <row r="96" spans="1:21" s="2" customFormat="1" ht="66.75" customHeight="1">
      <c r="A96" s="320"/>
      <c r="B96" s="320"/>
      <c r="C96" s="320"/>
      <c r="D96" s="8" t="s">
        <v>300</v>
      </c>
      <c r="E96" s="87" t="s">
        <v>144</v>
      </c>
      <c r="F96" s="87" t="s">
        <v>144</v>
      </c>
      <c r="G96" s="87" t="s">
        <v>144</v>
      </c>
      <c r="H96" s="87" t="s">
        <v>144</v>
      </c>
      <c r="I96" s="87" t="s">
        <v>144</v>
      </c>
      <c r="J96" s="87" t="s">
        <v>144</v>
      </c>
      <c r="K96" s="87" t="s">
        <v>144</v>
      </c>
      <c r="L96" s="94" t="s">
        <v>301</v>
      </c>
      <c r="M96" s="49">
        <v>0</v>
      </c>
      <c r="N96" s="49">
        <v>0</v>
      </c>
      <c r="O96" s="94"/>
      <c r="P96" s="49">
        <v>0</v>
      </c>
      <c r="Q96" s="94" t="s">
        <v>301</v>
      </c>
      <c r="R96" s="49">
        <v>600000000</v>
      </c>
      <c r="S96" s="94" t="s">
        <v>289</v>
      </c>
      <c r="T96" s="49">
        <v>600000000</v>
      </c>
      <c r="U96" s="38"/>
    </row>
    <row r="97" spans="1:21" s="2" customFormat="1" ht="119.25" customHeight="1">
      <c r="A97" s="95" t="s">
        <v>382</v>
      </c>
      <c r="B97" s="96" t="s">
        <v>383</v>
      </c>
      <c r="C97" s="96" t="s">
        <v>387</v>
      </c>
      <c r="D97" s="8" t="s">
        <v>29</v>
      </c>
      <c r="E97" s="84" t="s">
        <v>172</v>
      </c>
      <c r="F97" s="84" t="s">
        <v>172</v>
      </c>
      <c r="G97" s="49">
        <v>1235000000</v>
      </c>
      <c r="H97" s="49">
        <v>252191500</v>
      </c>
      <c r="I97" s="52" t="s">
        <v>56</v>
      </c>
      <c r="J97" s="49">
        <v>1000000000</v>
      </c>
      <c r="K97" s="49">
        <v>1900000000</v>
      </c>
      <c r="L97" s="51" t="s">
        <v>276</v>
      </c>
      <c r="M97" s="49">
        <v>1190641000</v>
      </c>
      <c r="N97" s="49">
        <v>1190641000</v>
      </c>
      <c r="O97" s="158" t="s">
        <v>441</v>
      </c>
      <c r="P97" s="49">
        <v>685000000</v>
      </c>
      <c r="Q97" s="51" t="s">
        <v>278</v>
      </c>
      <c r="R97" s="49">
        <v>890000000</v>
      </c>
      <c r="S97" s="51" t="s">
        <v>278</v>
      </c>
      <c r="T97" s="49">
        <v>1600000000</v>
      </c>
      <c r="U97" s="88" t="s">
        <v>277</v>
      </c>
    </row>
    <row r="98" spans="1:21" s="2" customFormat="1" ht="150" customHeight="1">
      <c r="A98" s="83" t="s">
        <v>382</v>
      </c>
      <c r="B98" s="44" t="s">
        <v>383</v>
      </c>
      <c r="C98" s="44" t="s">
        <v>384</v>
      </c>
      <c r="D98" s="8" t="s">
        <v>332</v>
      </c>
      <c r="E98" s="49" t="s">
        <v>155</v>
      </c>
      <c r="F98" s="51" t="s">
        <v>210</v>
      </c>
      <c r="G98" s="49">
        <v>250000000</v>
      </c>
      <c r="H98" s="49">
        <v>284391000</v>
      </c>
      <c r="I98" s="73" t="s">
        <v>46</v>
      </c>
      <c r="J98" s="49">
        <v>88717025</v>
      </c>
      <c r="K98" s="49">
        <v>88717025</v>
      </c>
      <c r="L98" s="51" t="s">
        <v>279</v>
      </c>
      <c r="M98" s="49">
        <v>312239900</v>
      </c>
      <c r="N98" s="49">
        <v>312239900</v>
      </c>
      <c r="O98" s="51" t="s">
        <v>338</v>
      </c>
      <c r="P98" s="49">
        <v>450000000</v>
      </c>
      <c r="Q98" s="97" t="s">
        <v>282</v>
      </c>
      <c r="R98" s="49">
        <v>425000000</v>
      </c>
      <c r="S98" s="51" t="s">
        <v>281</v>
      </c>
      <c r="T98" s="49">
        <v>475000000</v>
      </c>
      <c r="U98" s="88" t="s">
        <v>280</v>
      </c>
    </row>
    <row r="99" spans="1:21" s="2" customFormat="1" ht="86.25" customHeight="1">
      <c r="A99" s="317" t="s">
        <v>378</v>
      </c>
      <c r="B99" s="317" t="s">
        <v>379</v>
      </c>
      <c r="C99" s="44" t="s">
        <v>381</v>
      </c>
      <c r="D99" s="8" t="s">
        <v>63</v>
      </c>
      <c r="E99" s="84" t="s">
        <v>58</v>
      </c>
      <c r="F99" s="51" t="s">
        <v>211</v>
      </c>
      <c r="G99" s="49">
        <v>1246946000</v>
      </c>
      <c r="H99" s="49">
        <v>946946000</v>
      </c>
      <c r="I99" s="73" t="s">
        <v>58</v>
      </c>
      <c r="J99" s="49">
        <v>440120125</v>
      </c>
      <c r="K99" s="49">
        <v>440120125</v>
      </c>
      <c r="L99" s="51" t="s">
        <v>256</v>
      </c>
      <c r="M99" s="49">
        <v>1277050000</v>
      </c>
      <c r="N99" s="49">
        <v>1277050000</v>
      </c>
      <c r="O99" s="160" t="s">
        <v>442</v>
      </c>
      <c r="P99" s="49">
        <v>700000000</v>
      </c>
      <c r="Q99" s="51" t="s">
        <v>256</v>
      </c>
      <c r="R99" s="49">
        <v>480000000</v>
      </c>
      <c r="S99" s="51" t="s">
        <v>256</v>
      </c>
      <c r="T99" s="49">
        <v>500000000</v>
      </c>
      <c r="U99" s="51" t="s">
        <v>256</v>
      </c>
    </row>
    <row r="100" spans="1:21" s="2" customFormat="1" ht="52.5" customHeight="1">
      <c r="A100" s="318"/>
      <c r="B100" s="318"/>
      <c r="C100" s="44" t="s">
        <v>380</v>
      </c>
      <c r="D100" s="8" t="s">
        <v>351</v>
      </c>
      <c r="E100" s="98" t="s">
        <v>144</v>
      </c>
      <c r="F100" s="66" t="s">
        <v>144</v>
      </c>
      <c r="G100" s="53" t="s">
        <v>144</v>
      </c>
      <c r="H100" s="53" t="s">
        <v>144</v>
      </c>
      <c r="I100" s="87" t="s">
        <v>144</v>
      </c>
      <c r="J100" s="53" t="s">
        <v>144</v>
      </c>
      <c r="K100" s="53" t="s">
        <v>144</v>
      </c>
      <c r="L100" s="66" t="s">
        <v>144</v>
      </c>
      <c r="M100" s="53" t="s">
        <v>144</v>
      </c>
      <c r="N100" s="53" t="s">
        <v>144</v>
      </c>
      <c r="O100" s="163" t="s">
        <v>443</v>
      </c>
      <c r="P100" s="49">
        <v>250000000</v>
      </c>
      <c r="Q100" s="51"/>
      <c r="R100" s="49"/>
      <c r="S100" s="163" t="s">
        <v>443</v>
      </c>
      <c r="T100" s="49">
        <v>250000000</v>
      </c>
      <c r="U100" s="51"/>
    </row>
    <row r="101" spans="1:21" s="2" customFormat="1" ht="109.5" customHeight="1">
      <c r="A101" s="83" t="s">
        <v>382</v>
      </c>
      <c r="B101" s="44" t="s">
        <v>383</v>
      </c>
      <c r="C101" s="44" t="s">
        <v>385</v>
      </c>
      <c r="D101" s="8" t="s">
        <v>99</v>
      </c>
      <c r="E101" s="84" t="s">
        <v>174</v>
      </c>
      <c r="F101" s="51" t="s">
        <v>212</v>
      </c>
      <c r="G101" s="49">
        <v>925000000</v>
      </c>
      <c r="H101" s="49">
        <v>925000000</v>
      </c>
      <c r="I101" s="98" t="s">
        <v>144</v>
      </c>
      <c r="J101" s="53" t="s">
        <v>144</v>
      </c>
      <c r="K101" s="53">
        <v>600000000</v>
      </c>
      <c r="L101" s="51" t="s">
        <v>283</v>
      </c>
      <c r="M101" s="49">
        <v>397044674</v>
      </c>
      <c r="N101" s="49">
        <v>397044675</v>
      </c>
      <c r="O101" s="51" t="s">
        <v>347</v>
      </c>
      <c r="P101" s="49">
        <v>500000000</v>
      </c>
      <c r="Q101" s="51" t="s">
        <v>266</v>
      </c>
      <c r="R101" s="49">
        <v>425000000</v>
      </c>
      <c r="S101" s="51" t="s">
        <v>266</v>
      </c>
      <c r="T101" s="49">
        <v>425000000</v>
      </c>
      <c r="U101" s="88" t="s">
        <v>284</v>
      </c>
    </row>
    <row r="102" spans="1:21" s="2" customFormat="1" ht="46.5" customHeight="1">
      <c r="A102" s="99"/>
      <c r="B102" s="100"/>
      <c r="C102" s="100"/>
      <c r="D102" s="130" t="s">
        <v>444</v>
      </c>
      <c r="E102" s="98" t="s">
        <v>144</v>
      </c>
      <c r="F102" s="84" t="s">
        <v>213</v>
      </c>
      <c r="G102" s="70">
        <v>75000000</v>
      </c>
      <c r="H102" s="70">
        <v>75000000</v>
      </c>
      <c r="I102" s="84" t="s">
        <v>59</v>
      </c>
      <c r="J102" s="70">
        <v>48925475</v>
      </c>
      <c r="K102" s="70">
        <v>48925475</v>
      </c>
      <c r="L102" s="98" t="s">
        <v>144</v>
      </c>
      <c r="M102" s="98" t="s">
        <v>144</v>
      </c>
      <c r="N102" s="98" t="s">
        <v>144</v>
      </c>
      <c r="O102" s="158" t="s">
        <v>445</v>
      </c>
      <c r="P102" s="98">
        <v>150000000</v>
      </c>
      <c r="Q102" s="66" t="s">
        <v>144</v>
      </c>
      <c r="R102" s="66" t="s">
        <v>144</v>
      </c>
      <c r="S102" s="66" t="s">
        <v>144</v>
      </c>
      <c r="T102" s="66" t="s">
        <v>144</v>
      </c>
      <c r="U102" s="66" t="s">
        <v>144</v>
      </c>
    </row>
    <row r="103" spans="1:21" s="2" customFormat="1" ht="56.25" customHeight="1">
      <c r="A103" s="44"/>
      <c r="B103" s="44"/>
      <c r="C103" s="44"/>
      <c r="D103" s="8" t="s">
        <v>406</v>
      </c>
      <c r="E103" s="73" t="s">
        <v>214</v>
      </c>
      <c r="F103" s="73" t="s">
        <v>214</v>
      </c>
      <c r="G103" s="49">
        <v>60000000</v>
      </c>
      <c r="H103" s="49">
        <v>60000000</v>
      </c>
      <c r="I103" s="73" t="s">
        <v>87</v>
      </c>
      <c r="J103" s="49">
        <v>50214904</v>
      </c>
      <c r="K103" s="49">
        <v>50214904</v>
      </c>
      <c r="L103" s="51" t="s">
        <v>257</v>
      </c>
      <c r="M103" s="49">
        <v>49914000</v>
      </c>
      <c r="N103" s="49">
        <v>49914000</v>
      </c>
      <c r="O103" s="51">
        <v>0</v>
      </c>
      <c r="P103" s="49">
        <v>0</v>
      </c>
      <c r="Q103" s="51" t="s">
        <v>259</v>
      </c>
      <c r="R103" s="49">
        <v>180000000</v>
      </c>
      <c r="S103" s="51" t="s">
        <v>258</v>
      </c>
      <c r="T103" s="49">
        <v>220000000</v>
      </c>
      <c r="U103" s="51" t="s">
        <v>258</v>
      </c>
    </row>
    <row r="104" spans="1:21" s="2" customFormat="1" ht="39.75" customHeight="1">
      <c r="A104" s="44"/>
      <c r="B104" s="44"/>
      <c r="C104" s="44"/>
      <c r="D104" s="8" t="s">
        <v>409</v>
      </c>
      <c r="E104" s="73" t="s">
        <v>399</v>
      </c>
      <c r="F104" s="73" t="s">
        <v>399</v>
      </c>
      <c r="G104" s="49">
        <v>0</v>
      </c>
      <c r="H104" s="49">
        <v>2000000000</v>
      </c>
      <c r="I104" s="73"/>
      <c r="J104" s="49"/>
      <c r="K104" s="49"/>
      <c r="L104" s="51"/>
      <c r="M104" s="49"/>
      <c r="N104" s="49"/>
      <c r="O104" s="51" t="s">
        <v>446</v>
      </c>
      <c r="P104" s="49">
        <v>300000000</v>
      </c>
      <c r="Q104" s="51" t="s">
        <v>451</v>
      </c>
      <c r="R104" s="49">
        <v>200000000</v>
      </c>
      <c r="S104" s="103" t="s">
        <v>261</v>
      </c>
      <c r="T104" s="49">
        <v>400000000</v>
      </c>
      <c r="U104" s="51"/>
    </row>
    <row r="105" spans="1:21" s="5" customFormat="1" ht="86.25" customHeight="1">
      <c r="A105" s="83" t="s">
        <v>382</v>
      </c>
      <c r="B105" s="44" t="s">
        <v>383</v>
      </c>
      <c r="C105" s="44" t="s">
        <v>386</v>
      </c>
      <c r="D105" s="8" t="s">
        <v>106</v>
      </c>
      <c r="E105" s="101" t="s">
        <v>144</v>
      </c>
      <c r="F105" s="101" t="s">
        <v>144</v>
      </c>
      <c r="G105" s="102" t="s">
        <v>144</v>
      </c>
      <c r="H105" s="102" t="s">
        <v>144</v>
      </c>
      <c r="I105" s="66" t="s">
        <v>144</v>
      </c>
      <c r="J105" s="102" t="s">
        <v>144</v>
      </c>
      <c r="K105" s="102" t="s">
        <v>144</v>
      </c>
      <c r="L105" s="103" t="s">
        <v>260</v>
      </c>
      <c r="M105" s="104">
        <v>0</v>
      </c>
      <c r="N105" s="104">
        <v>0</v>
      </c>
      <c r="O105" s="105">
        <v>0</v>
      </c>
      <c r="P105" s="104">
        <v>0</v>
      </c>
      <c r="Q105" s="103" t="s">
        <v>260</v>
      </c>
      <c r="R105" s="104">
        <v>450000000</v>
      </c>
      <c r="S105" s="103" t="s">
        <v>260</v>
      </c>
      <c r="T105" s="104">
        <v>500000000</v>
      </c>
      <c r="U105" s="103" t="s">
        <v>260</v>
      </c>
    </row>
    <row r="106" spans="1:21" s="5" customFormat="1" ht="45" customHeight="1">
      <c r="A106" s="44"/>
      <c r="B106" s="44"/>
      <c r="C106" s="44"/>
      <c r="D106" s="8" t="s">
        <v>107</v>
      </c>
      <c r="E106" s="101" t="s">
        <v>144</v>
      </c>
      <c r="F106" s="101" t="s">
        <v>144</v>
      </c>
      <c r="G106" s="102" t="s">
        <v>144</v>
      </c>
      <c r="H106" s="102" t="s">
        <v>144</v>
      </c>
      <c r="I106" s="66" t="s">
        <v>144</v>
      </c>
      <c r="J106" s="102" t="s">
        <v>144</v>
      </c>
      <c r="K106" s="102" t="s">
        <v>144</v>
      </c>
      <c r="L106" s="103" t="s">
        <v>285</v>
      </c>
      <c r="M106" s="104">
        <v>121542200</v>
      </c>
      <c r="N106" s="104">
        <v>121542200</v>
      </c>
      <c r="O106" s="73" t="s">
        <v>348</v>
      </c>
      <c r="P106" s="104">
        <v>150000000</v>
      </c>
      <c r="Q106" s="73" t="s">
        <v>348</v>
      </c>
      <c r="R106" s="104">
        <v>150000000</v>
      </c>
      <c r="S106" s="103" t="s">
        <v>286</v>
      </c>
      <c r="T106" s="104">
        <v>525000000</v>
      </c>
      <c r="U106" s="103" t="s">
        <v>288</v>
      </c>
    </row>
    <row r="107" spans="1:21" s="5" customFormat="1" ht="43.5" customHeight="1">
      <c r="A107" s="44"/>
      <c r="B107" s="44"/>
      <c r="C107" s="44"/>
      <c r="D107" s="8" t="s">
        <v>469</v>
      </c>
      <c r="E107" s="101" t="s">
        <v>144</v>
      </c>
      <c r="F107" s="101" t="s">
        <v>144</v>
      </c>
      <c r="G107" s="101" t="s">
        <v>144</v>
      </c>
      <c r="H107" s="101" t="s">
        <v>144</v>
      </c>
      <c r="I107" s="101" t="s">
        <v>144</v>
      </c>
      <c r="J107" s="101" t="s">
        <v>144</v>
      </c>
      <c r="K107" s="101" t="s">
        <v>144</v>
      </c>
      <c r="L107" s="101" t="s">
        <v>144</v>
      </c>
      <c r="M107" s="101" t="s">
        <v>144</v>
      </c>
      <c r="N107" s="101" t="s">
        <v>144</v>
      </c>
      <c r="O107" s="73" t="s">
        <v>470</v>
      </c>
      <c r="P107" s="104">
        <v>100000000</v>
      </c>
      <c r="Q107" s="73" t="s">
        <v>471</v>
      </c>
      <c r="R107" s="104">
        <v>100000000</v>
      </c>
      <c r="S107" s="103"/>
      <c r="T107" s="104"/>
      <c r="U107" s="103"/>
    </row>
    <row r="108" spans="1:21" s="5" customFormat="1" ht="54" customHeight="1">
      <c r="A108" s="19" t="s">
        <v>375</v>
      </c>
      <c r="B108" s="20" t="s">
        <v>376</v>
      </c>
      <c r="C108" s="19" t="s">
        <v>377</v>
      </c>
      <c r="D108" s="55" t="s">
        <v>65</v>
      </c>
      <c r="E108" s="106"/>
      <c r="F108" s="106"/>
      <c r="G108" s="106"/>
      <c r="H108" s="107">
        <f>SUM(H109:H118)</f>
        <v>0</v>
      </c>
      <c r="I108" s="106"/>
      <c r="J108" s="107">
        <f>SUM(J109:J118)</f>
        <v>693185154</v>
      </c>
      <c r="K108" s="107">
        <f>SUM(K109:K118)</f>
        <v>718185154</v>
      </c>
      <c r="L108" s="106"/>
      <c r="M108" s="107">
        <f>SUM(M109:M118)</f>
        <v>2655072950</v>
      </c>
      <c r="N108" s="107">
        <f>SUM(N109:N118)</f>
        <v>2655072950</v>
      </c>
      <c r="O108" s="106"/>
      <c r="P108" s="107">
        <f>SUM(P109:P118)</f>
        <v>1610000000</v>
      </c>
      <c r="Q108" s="106"/>
      <c r="R108" s="107">
        <f>SUM(R109:R118)</f>
        <v>2035000000</v>
      </c>
      <c r="S108" s="106"/>
      <c r="T108" s="107">
        <f>SUM(T109:T118)</f>
        <v>2620000000</v>
      </c>
      <c r="U108" s="108"/>
    </row>
    <row r="109" spans="1:21" s="5" customFormat="1" ht="42" customHeight="1">
      <c r="A109" s="109"/>
      <c r="B109" s="110"/>
      <c r="C109" s="110"/>
      <c r="D109" s="8" t="s">
        <v>66</v>
      </c>
      <c r="E109" s="101" t="s">
        <v>144</v>
      </c>
      <c r="F109" s="101" t="s">
        <v>144</v>
      </c>
      <c r="G109" s="101"/>
      <c r="H109" s="102" t="s">
        <v>144</v>
      </c>
      <c r="I109" s="111" t="s">
        <v>67</v>
      </c>
      <c r="J109" s="104">
        <v>76631154</v>
      </c>
      <c r="K109" s="104">
        <v>101631154</v>
      </c>
      <c r="L109" s="103" t="s">
        <v>295</v>
      </c>
      <c r="M109" s="104">
        <v>100000000</v>
      </c>
      <c r="N109" s="104">
        <v>100000000</v>
      </c>
      <c r="O109" s="103" t="s">
        <v>295</v>
      </c>
      <c r="P109" s="104">
        <v>125000000</v>
      </c>
      <c r="Q109" s="103" t="s">
        <v>295</v>
      </c>
      <c r="R109" s="104">
        <v>225000000</v>
      </c>
      <c r="S109" s="103" t="s">
        <v>295</v>
      </c>
      <c r="T109" s="104">
        <v>250000000</v>
      </c>
      <c r="U109" s="103"/>
    </row>
    <row r="110" spans="1:21" s="5" customFormat="1" ht="26.25" customHeight="1">
      <c r="A110" s="109"/>
      <c r="B110" s="110"/>
      <c r="C110" s="110"/>
      <c r="D110" s="8" t="s">
        <v>373</v>
      </c>
      <c r="E110" s="101" t="s">
        <v>144</v>
      </c>
      <c r="F110" s="101" t="s">
        <v>144</v>
      </c>
      <c r="G110" s="101"/>
      <c r="H110" s="102" t="s">
        <v>144</v>
      </c>
      <c r="I110" s="111" t="s">
        <v>68</v>
      </c>
      <c r="J110" s="104">
        <v>151554000</v>
      </c>
      <c r="K110" s="104">
        <v>151554000</v>
      </c>
      <c r="L110" s="103" t="s">
        <v>295</v>
      </c>
      <c r="M110" s="104">
        <v>385000000</v>
      </c>
      <c r="N110" s="104">
        <v>385000000</v>
      </c>
      <c r="O110" s="103" t="s">
        <v>447</v>
      </c>
      <c r="P110" s="104">
        <v>250000000</v>
      </c>
      <c r="Q110" s="103" t="s">
        <v>295</v>
      </c>
      <c r="R110" s="104"/>
      <c r="S110" s="103" t="s">
        <v>295</v>
      </c>
      <c r="T110" s="104"/>
      <c r="U110" s="103"/>
    </row>
    <row r="111" spans="1:21" s="6" customFormat="1" ht="39.75" customHeight="1">
      <c r="A111" s="109"/>
      <c r="B111" s="110"/>
      <c r="C111" s="100"/>
      <c r="D111" s="8" t="s">
        <v>110</v>
      </c>
      <c r="E111" s="101" t="s">
        <v>144</v>
      </c>
      <c r="F111" s="101" t="s">
        <v>144</v>
      </c>
      <c r="G111" s="101"/>
      <c r="H111" s="102" t="s">
        <v>144</v>
      </c>
      <c r="I111" s="111" t="s">
        <v>67</v>
      </c>
      <c r="J111" s="104">
        <v>185000000</v>
      </c>
      <c r="K111" s="104">
        <v>185000000</v>
      </c>
      <c r="L111" s="103" t="s">
        <v>295</v>
      </c>
      <c r="M111" s="104">
        <v>0</v>
      </c>
      <c r="N111" s="104">
        <v>0</v>
      </c>
      <c r="O111" s="103">
        <v>0</v>
      </c>
      <c r="P111" s="104">
        <v>0</v>
      </c>
      <c r="Q111" s="103" t="s">
        <v>295</v>
      </c>
      <c r="R111" s="104"/>
      <c r="S111" s="103" t="s">
        <v>295</v>
      </c>
      <c r="T111" s="104"/>
      <c r="U111" s="112"/>
    </row>
    <row r="112" spans="1:21" s="6" customFormat="1" ht="48" customHeight="1">
      <c r="A112" s="109"/>
      <c r="B112" s="110"/>
      <c r="C112" s="110"/>
      <c r="D112" s="8" t="s">
        <v>111</v>
      </c>
      <c r="E112" s="101" t="s">
        <v>144</v>
      </c>
      <c r="F112" s="101" t="s">
        <v>144</v>
      </c>
      <c r="G112" s="101"/>
      <c r="H112" s="102" t="s">
        <v>144</v>
      </c>
      <c r="I112" s="111" t="s">
        <v>67</v>
      </c>
      <c r="J112" s="104">
        <v>280000000</v>
      </c>
      <c r="K112" s="104">
        <v>280000000</v>
      </c>
      <c r="L112" s="103" t="s">
        <v>121</v>
      </c>
      <c r="M112" s="104">
        <v>0</v>
      </c>
      <c r="N112" s="104">
        <v>0</v>
      </c>
      <c r="O112" s="103">
        <v>0</v>
      </c>
      <c r="P112" s="104">
        <v>0</v>
      </c>
      <c r="Q112" s="103" t="s">
        <v>121</v>
      </c>
      <c r="R112" s="104">
        <v>400000000</v>
      </c>
      <c r="S112" s="103" t="s">
        <v>289</v>
      </c>
      <c r="T112" s="104">
        <v>450000000</v>
      </c>
      <c r="U112" s="112"/>
    </row>
    <row r="113" spans="1:22" s="6" customFormat="1" ht="27.75" customHeight="1">
      <c r="A113" s="113"/>
      <c r="B113" s="114"/>
      <c r="C113" s="114"/>
      <c r="D113" s="8" t="s">
        <v>408</v>
      </c>
      <c r="E113" s="101" t="s">
        <v>144</v>
      </c>
      <c r="F113" s="101" t="s">
        <v>144</v>
      </c>
      <c r="G113" s="101"/>
      <c r="H113" s="102" t="s">
        <v>144</v>
      </c>
      <c r="I113" s="102" t="s">
        <v>144</v>
      </c>
      <c r="J113" s="102" t="s">
        <v>144</v>
      </c>
      <c r="K113" s="102" t="s">
        <v>144</v>
      </c>
      <c r="L113" s="103" t="s">
        <v>121</v>
      </c>
      <c r="M113" s="104">
        <v>1457478000</v>
      </c>
      <c r="N113" s="104">
        <v>1457478000</v>
      </c>
      <c r="O113" s="103" t="s">
        <v>295</v>
      </c>
      <c r="P113" s="104">
        <v>360000000</v>
      </c>
      <c r="Q113" s="103" t="s">
        <v>121</v>
      </c>
      <c r="R113" s="104">
        <v>500000000</v>
      </c>
      <c r="S113" s="103" t="s">
        <v>289</v>
      </c>
      <c r="T113" s="104">
        <v>635000000</v>
      </c>
      <c r="U113" s="112"/>
    </row>
    <row r="114" spans="1:22" s="5" customFormat="1" ht="36.75" customHeight="1">
      <c r="A114" s="113"/>
      <c r="B114" s="114"/>
      <c r="C114" s="115"/>
      <c r="D114" s="8" t="s">
        <v>112</v>
      </c>
      <c r="E114" s="101" t="s">
        <v>144</v>
      </c>
      <c r="F114" s="101" t="s">
        <v>144</v>
      </c>
      <c r="G114" s="101"/>
      <c r="H114" s="102" t="s">
        <v>144</v>
      </c>
      <c r="I114" s="102" t="s">
        <v>144</v>
      </c>
      <c r="J114" s="102" t="s">
        <v>144</v>
      </c>
      <c r="K114" s="102" t="s">
        <v>144</v>
      </c>
      <c r="L114" s="103" t="s">
        <v>296</v>
      </c>
      <c r="M114" s="104">
        <v>0</v>
      </c>
      <c r="N114" s="104">
        <v>0</v>
      </c>
      <c r="O114" s="103" t="s">
        <v>260</v>
      </c>
      <c r="P114" s="104">
        <v>475000000</v>
      </c>
      <c r="Q114" s="103" t="s">
        <v>296</v>
      </c>
      <c r="R114" s="104">
        <v>475000000</v>
      </c>
      <c r="S114" s="103" t="s">
        <v>296</v>
      </c>
      <c r="T114" s="104">
        <v>850000000</v>
      </c>
      <c r="U114" s="103"/>
    </row>
    <row r="115" spans="1:22" s="5" customFormat="1" ht="34.5" customHeight="1">
      <c r="A115" s="113"/>
      <c r="B115" s="114"/>
      <c r="C115" s="115"/>
      <c r="D115" s="116" t="s">
        <v>113</v>
      </c>
      <c r="E115" s="101" t="s">
        <v>144</v>
      </c>
      <c r="F115" s="101" t="s">
        <v>144</v>
      </c>
      <c r="G115" s="101"/>
      <c r="H115" s="102" t="s">
        <v>144</v>
      </c>
      <c r="I115" s="102" t="s">
        <v>144</v>
      </c>
      <c r="J115" s="102" t="s">
        <v>144</v>
      </c>
      <c r="K115" s="102" t="s">
        <v>144</v>
      </c>
      <c r="L115" s="103" t="s">
        <v>297</v>
      </c>
      <c r="M115" s="104">
        <v>0</v>
      </c>
      <c r="N115" s="104">
        <v>0</v>
      </c>
      <c r="O115" s="103">
        <v>0</v>
      </c>
      <c r="P115" s="104">
        <v>0</v>
      </c>
      <c r="Q115" s="103" t="s">
        <v>297</v>
      </c>
      <c r="R115" s="102" t="s">
        <v>144</v>
      </c>
      <c r="S115" s="102" t="s">
        <v>144</v>
      </c>
      <c r="T115" s="102" t="s">
        <v>144</v>
      </c>
      <c r="U115" s="103"/>
    </row>
    <row r="116" spans="1:22" s="5" customFormat="1" ht="30" customHeight="1">
      <c r="A116" s="113"/>
      <c r="B116" s="114"/>
      <c r="C116" s="115"/>
      <c r="D116" s="129" t="s">
        <v>374</v>
      </c>
      <c r="E116" s="103" t="s">
        <v>144</v>
      </c>
      <c r="F116" s="103" t="s">
        <v>144</v>
      </c>
      <c r="G116" s="103"/>
      <c r="H116" s="102" t="s">
        <v>144</v>
      </c>
      <c r="I116" s="104">
        <v>0</v>
      </c>
      <c r="J116" s="102">
        <v>0</v>
      </c>
      <c r="K116" s="102">
        <v>0</v>
      </c>
      <c r="L116" s="104" t="s">
        <v>295</v>
      </c>
      <c r="M116" s="104">
        <v>250000000</v>
      </c>
      <c r="N116" s="104">
        <v>250000000</v>
      </c>
      <c r="O116" s="323"/>
      <c r="P116" s="323"/>
      <c r="Q116" s="323"/>
      <c r="R116" s="323"/>
      <c r="S116" s="323"/>
      <c r="T116" s="323"/>
      <c r="U116" s="103"/>
    </row>
    <row r="117" spans="1:22" s="5" customFormat="1" ht="36.75" customHeight="1">
      <c r="A117" s="113"/>
      <c r="B117" s="114"/>
      <c r="C117" s="115"/>
      <c r="D117" s="129" t="s">
        <v>467</v>
      </c>
      <c r="E117" s="103"/>
      <c r="F117" s="103"/>
      <c r="G117" s="103"/>
      <c r="H117" s="102"/>
      <c r="I117" s="104"/>
      <c r="J117" s="102"/>
      <c r="K117" s="102"/>
      <c r="L117" s="104"/>
      <c r="M117" s="104"/>
      <c r="N117" s="104"/>
      <c r="O117" s="104" t="s">
        <v>295</v>
      </c>
      <c r="P117" s="104">
        <v>250000000</v>
      </c>
      <c r="Q117" s="104" t="s">
        <v>295</v>
      </c>
      <c r="R117" s="102">
        <v>250000000</v>
      </c>
      <c r="S117" s="104" t="s">
        <v>295</v>
      </c>
      <c r="T117" s="104">
        <v>250000000</v>
      </c>
      <c r="U117" s="103"/>
    </row>
    <row r="118" spans="1:22" s="5" customFormat="1" ht="36" customHeight="1">
      <c r="A118" s="109"/>
      <c r="B118" s="110"/>
      <c r="C118" s="115"/>
      <c r="D118" s="116" t="s">
        <v>114</v>
      </c>
      <c r="E118" s="101" t="s">
        <v>144</v>
      </c>
      <c r="F118" s="101" t="s">
        <v>144</v>
      </c>
      <c r="G118" s="101"/>
      <c r="H118" s="102" t="s">
        <v>144</v>
      </c>
      <c r="I118" s="102" t="s">
        <v>144</v>
      </c>
      <c r="J118" s="102" t="s">
        <v>144</v>
      </c>
      <c r="K118" s="102" t="s">
        <v>144</v>
      </c>
      <c r="L118" s="103" t="s">
        <v>295</v>
      </c>
      <c r="M118" s="104">
        <v>462594950</v>
      </c>
      <c r="N118" s="104">
        <v>462594950</v>
      </c>
      <c r="O118" s="73" t="s">
        <v>448</v>
      </c>
      <c r="P118" s="104">
        <v>150000000</v>
      </c>
      <c r="Q118" s="103" t="s">
        <v>295</v>
      </c>
      <c r="R118" s="104">
        <v>185000000</v>
      </c>
      <c r="S118" s="103" t="s">
        <v>295</v>
      </c>
      <c r="T118" s="104">
        <v>185000000</v>
      </c>
      <c r="U118" s="103"/>
    </row>
    <row r="119" spans="1:22" s="5" customFormat="1" ht="39.75" customHeight="1">
      <c r="A119" s="99"/>
      <c r="B119" s="99"/>
      <c r="C119" s="99"/>
      <c r="D119" s="55" t="s">
        <v>69</v>
      </c>
      <c r="E119" s="117"/>
      <c r="F119" s="106"/>
      <c r="G119" s="106"/>
      <c r="H119" s="107">
        <f>SUM(H120:H124)</f>
        <v>0</v>
      </c>
      <c r="I119" s="106"/>
      <c r="J119" s="107">
        <f>SUM(J120:J124)</f>
        <v>140000000</v>
      </c>
      <c r="K119" s="107">
        <f>SUM(K120:K124)</f>
        <v>850000000</v>
      </c>
      <c r="L119" s="106"/>
      <c r="M119" s="107">
        <f>SUM(M120:M124)</f>
        <v>1088500000</v>
      </c>
      <c r="N119" s="107">
        <f>SUM(N120:N124)</f>
        <v>1088500000</v>
      </c>
      <c r="O119" s="106"/>
      <c r="P119" s="107">
        <f>SUM(P120:P124)</f>
        <v>1150000000</v>
      </c>
      <c r="Q119" s="106"/>
      <c r="R119" s="107">
        <f>SUM(R120:R124)</f>
        <v>1700000000</v>
      </c>
      <c r="S119" s="106"/>
      <c r="T119" s="107">
        <f>SUM(T120:T124)</f>
        <v>2020000000</v>
      </c>
      <c r="U119" s="108"/>
    </row>
    <row r="120" spans="1:22" s="5" customFormat="1" ht="26.25" customHeight="1">
      <c r="A120" s="109"/>
      <c r="B120" s="118"/>
      <c r="C120" s="118"/>
      <c r="D120" s="8" t="s">
        <v>70</v>
      </c>
      <c r="E120" s="101" t="s">
        <v>144</v>
      </c>
      <c r="F120" s="101" t="s">
        <v>144</v>
      </c>
      <c r="G120" s="101"/>
      <c r="H120" s="102" t="s">
        <v>144</v>
      </c>
      <c r="I120" s="103" t="s">
        <v>320</v>
      </c>
      <c r="J120" s="104">
        <v>140000000</v>
      </c>
      <c r="K120" s="104">
        <v>850000000</v>
      </c>
      <c r="L120" s="103" t="s">
        <v>121</v>
      </c>
      <c r="M120" s="104">
        <v>0</v>
      </c>
      <c r="N120" s="104">
        <v>0</v>
      </c>
      <c r="O120" s="103">
        <v>0</v>
      </c>
      <c r="P120" s="104">
        <v>0</v>
      </c>
      <c r="Q120" s="103" t="s">
        <v>290</v>
      </c>
      <c r="R120" s="104">
        <v>200000000</v>
      </c>
      <c r="S120" s="103" t="s">
        <v>291</v>
      </c>
      <c r="T120" s="104">
        <v>570000000</v>
      </c>
      <c r="U120" s="103"/>
    </row>
    <row r="121" spans="1:22" s="5" customFormat="1" ht="29.25" customHeight="1">
      <c r="A121" s="109"/>
      <c r="B121" s="110"/>
      <c r="C121" s="110"/>
      <c r="D121" s="8" t="s">
        <v>115</v>
      </c>
      <c r="E121" s="101" t="s">
        <v>144</v>
      </c>
      <c r="F121" s="101" t="s">
        <v>144</v>
      </c>
      <c r="G121" s="101"/>
      <c r="H121" s="102" t="s">
        <v>144</v>
      </c>
      <c r="I121" s="102" t="s">
        <v>144</v>
      </c>
      <c r="J121" s="102" t="s">
        <v>144</v>
      </c>
      <c r="K121" s="102" t="s">
        <v>144</v>
      </c>
      <c r="L121" s="103" t="s">
        <v>292</v>
      </c>
      <c r="M121" s="104">
        <v>988500000</v>
      </c>
      <c r="N121" s="104">
        <v>988500000</v>
      </c>
      <c r="O121" s="103" t="s">
        <v>292</v>
      </c>
      <c r="P121" s="104">
        <v>400000000</v>
      </c>
      <c r="Q121" s="103" t="s">
        <v>292</v>
      </c>
      <c r="R121" s="104">
        <v>600000000</v>
      </c>
      <c r="S121" s="103" t="s">
        <v>292</v>
      </c>
      <c r="T121" s="104">
        <v>600000000</v>
      </c>
      <c r="U121" s="110"/>
    </row>
    <row r="122" spans="1:22" s="5" customFormat="1" ht="29.25" customHeight="1">
      <c r="A122" s="109"/>
      <c r="B122" s="110"/>
      <c r="C122" s="110"/>
      <c r="D122" s="116" t="s">
        <v>120</v>
      </c>
      <c r="E122" s="101" t="s">
        <v>144</v>
      </c>
      <c r="F122" s="101" t="s">
        <v>144</v>
      </c>
      <c r="G122" s="101"/>
      <c r="H122" s="102" t="s">
        <v>144</v>
      </c>
      <c r="I122" s="102" t="s">
        <v>144</v>
      </c>
      <c r="J122" s="102" t="s">
        <v>144</v>
      </c>
      <c r="K122" s="102" t="s">
        <v>144</v>
      </c>
      <c r="L122" s="103" t="s">
        <v>293</v>
      </c>
      <c r="M122" s="104">
        <v>0</v>
      </c>
      <c r="N122" s="104">
        <v>0</v>
      </c>
      <c r="O122" s="103" t="s">
        <v>284</v>
      </c>
      <c r="P122" s="104">
        <v>350000000</v>
      </c>
      <c r="Q122" s="103">
        <v>238</v>
      </c>
      <c r="R122" s="104">
        <v>350000000</v>
      </c>
      <c r="S122" s="103" t="s">
        <v>284</v>
      </c>
      <c r="T122" s="104">
        <v>250000000</v>
      </c>
      <c r="U122" s="110"/>
    </row>
    <row r="123" spans="1:22" s="5" customFormat="1" ht="29.25" customHeight="1">
      <c r="A123" s="109"/>
      <c r="B123" s="110"/>
      <c r="C123" s="110"/>
      <c r="D123" s="8" t="s">
        <v>122</v>
      </c>
      <c r="E123" s="101" t="s">
        <v>144</v>
      </c>
      <c r="F123" s="101" t="s">
        <v>144</v>
      </c>
      <c r="G123" s="101"/>
      <c r="H123" s="102" t="s">
        <v>144</v>
      </c>
      <c r="I123" s="102" t="s">
        <v>144</v>
      </c>
      <c r="J123" s="102" t="s">
        <v>144</v>
      </c>
      <c r="K123" s="102" t="s">
        <v>144</v>
      </c>
      <c r="L123" s="103" t="s">
        <v>292</v>
      </c>
      <c r="M123" s="104">
        <v>100000000</v>
      </c>
      <c r="N123" s="104">
        <v>100000000</v>
      </c>
      <c r="O123" s="103" t="s">
        <v>17</v>
      </c>
      <c r="P123" s="104">
        <v>400000000</v>
      </c>
      <c r="Q123" s="103" t="s">
        <v>292</v>
      </c>
      <c r="R123" s="104">
        <v>550000000</v>
      </c>
      <c r="S123" s="103" t="s">
        <v>292</v>
      </c>
      <c r="T123" s="104">
        <v>600000000</v>
      </c>
      <c r="U123" s="110"/>
    </row>
    <row r="124" spans="1:22" s="5" customFormat="1" ht="29.25" customHeight="1">
      <c r="A124" s="109"/>
      <c r="B124" s="110"/>
      <c r="C124" s="110"/>
      <c r="D124" s="8" t="s">
        <v>123</v>
      </c>
      <c r="E124" s="101" t="s">
        <v>144</v>
      </c>
      <c r="F124" s="101" t="s">
        <v>144</v>
      </c>
      <c r="G124" s="101"/>
      <c r="H124" s="102" t="s">
        <v>144</v>
      </c>
      <c r="I124" s="102" t="s">
        <v>144</v>
      </c>
      <c r="J124" s="102" t="s">
        <v>144</v>
      </c>
      <c r="K124" s="102" t="s">
        <v>144</v>
      </c>
      <c r="L124" s="103" t="s">
        <v>294</v>
      </c>
      <c r="M124" s="104">
        <v>0</v>
      </c>
      <c r="N124" s="104">
        <v>0</v>
      </c>
      <c r="O124" s="103">
        <v>0</v>
      </c>
      <c r="P124" s="104">
        <v>0</v>
      </c>
      <c r="Q124" s="103" t="s">
        <v>292</v>
      </c>
      <c r="R124" s="104">
        <v>0</v>
      </c>
      <c r="S124" s="103" t="s">
        <v>292</v>
      </c>
      <c r="T124" s="104">
        <v>0</v>
      </c>
      <c r="U124" s="110"/>
    </row>
    <row r="125" spans="1:22" s="5" customFormat="1" ht="54" customHeight="1">
      <c r="A125" s="24" t="s">
        <v>378</v>
      </c>
      <c r="B125" s="20" t="s">
        <v>379</v>
      </c>
      <c r="C125" s="21" t="s">
        <v>380</v>
      </c>
      <c r="D125" s="55" t="s">
        <v>103</v>
      </c>
      <c r="E125" s="119"/>
      <c r="F125" s="106"/>
      <c r="G125" s="106"/>
      <c r="H125" s="107">
        <f>SUM(H126:H130)</f>
        <v>0</v>
      </c>
      <c r="I125" s="106"/>
      <c r="J125" s="107">
        <f>SUM(J126:J130)</f>
        <v>0</v>
      </c>
      <c r="K125" s="107">
        <f>SUM(K126:K130)</f>
        <v>0</v>
      </c>
      <c r="L125" s="120"/>
      <c r="M125" s="107">
        <f>SUM(M126:M130)</f>
        <v>0</v>
      </c>
      <c r="N125" s="107">
        <f>SUM(N126:N130)</f>
        <v>142230000</v>
      </c>
      <c r="O125" s="121"/>
      <c r="P125" s="107">
        <f>SUM(P126:P130)</f>
        <v>535000000</v>
      </c>
      <c r="Q125" s="120"/>
      <c r="R125" s="107">
        <f>SUM(R126:R130)</f>
        <v>773000000</v>
      </c>
      <c r="S125" s="122"/>
      <c r="T125" s="107">
        <f>SUM(T126:T130)</f>
        <v>717000000</v>
      </c>
      <c r="U125" s="123"/>
    </row>
    <row r="126" spans="1:22" s="5" customFormat="1" ht="43.5" customHeight="1">
      <c r="A126" s="109"/>
      <c r="B126" s="110"/>
      <c r="C126" s="110"/>
      <c r="D126" s="8" t="s">
        <v>116</v>
      </c>
      <c r="E126" s="101" t="s">
        <v>144</v>
      </c>
      <c r="F126" s="101" t="s">
        <v>144</v>
      </c>
      <c r="G126" s="101"/>
      <c r="H126" s="102" t="s">
        <v>144</v>
      </c>
      <c r="I126" s="102" t="s">
        <v>144</v>
      </c>
      <c r="J126" s="102" t="s">
        <v>144</v>
      </c>
      <c r="K126" s="102" t="s">
        <v>144</v>
      </c>
      <c r="L126" s="105">
        <v>0</v>
      </c>
      <c r="M126" s="105"/>
      <c r="N126" s="104">
        <v>68047500</v>
      </c>
      <c r="O126" s="159" t="s">
        <v>449</v>
      </c>
      <c r="P126" s="104">
        <v>200000000</v>
      </c>
      <c r="Q126" s="105">
        <v>4</v>
      </c>
      <c r="R126" s="104">
        <v>298000000</v>
      </c>
      <c r="S126" s="105">
        <v>6</v>
      </c>
      <c r="T126" s="104">
        <v>342000000</v>
      </c>
      <c r="U126" s="124" t="s">
        <v>221</v>
      </c>
      <c r="V126" s="10"/>
    </row>
    <row r="127" spans="1:22" s="4" customFormat="1" ht="44.25" customHeight="1">
      <c r="A127" s="109"/>
      <c r="B127" s="110"/>
      <c r="C127" s="110"/>
      <c r="D127" s="8" t="s">
        <v>117</v>
      </c>
      <c r="E127" s="101" t="s">
        <v>144</v>
      </c>
      <c r="F127" s="101" t="s">
        <v>144</v>
      </c>
      <c r="G127" s="101"/>
      <c r="H127" s="102" t="s">
        <v>144</v>
      </c>
      <c r="I127" s="102" t="s">
        <v>144</v>
      </c>
      <c r="J127" s="102" t="s">
        <v>144</v>
      </c>
      <c r="K127" s="102" t="s">
        <v>144</v>
      </c>
      <c r="L127" s="105">
        <v>0</v>
      </c>
      <c r="M127" s="105"/>
      <c r="N127" s="104">
        <v>0</v>
      </c>
      <c r="O127" s="159" t="s">
        <v>449</v>
      </c>
      <c r="P127" s="104">
        <v>185000000</v>
      </c>
      <c r="Q127" s="105">
        <v>4</v>
      </c>
      <c r="R127" s="104">
        <v>200000000</v>
      </c>
      <c r="S127" s="105">
        <v>6</v>
      </c>
      <c r="T127" s="104">
        <v>200000000</v>
      </c>
      <c r="U127" s="125" t="s">
        <v>222</v>
      </c>
      <c r="V127" s="11"/>
    </row>
    <row r="128" spans="1:22" s="4" customFormat="1" ht="25.5" customHeight="1">
      <c r="A128" s="109"/>
      <c r="B128" s="110"/>
      <c r="C128" s="110"/>
      <c r="D128" s="8" t="s">
        <v>102</v>
      </c>
      <c r="E128" s="101" t="s">
        <v>144</v>
      </c>
      <c r="F128" s="101" t="s">
        <v>144</v>
      </c>
      <c r="G128" s="101"/>
      <c r="H128" s="102" t="s">
        <v>144</v>
      </c>
      <c r="I128" s="102" t="s">
        <v>144</v>
      </c>
      <c r="J128" s="102" t="s">
        <v>144</v>
      </c>
      <c r="K128" s="102" t="s">
        <v>144</v>
      </c>
      <c r="L128" s="105">
        <v>1</v>
      </c>
      <c r="M128" s="105"/>
      <c r="N128" s="104">
        <v>0</v>
      </c>
      <c r="O128" s="105">
        <v>0</v>
      </c>
      <c r="P128" s="104">
        <v>0</v>
      </c>
      <c r="Q128" s="105">
        <v>2</v>
      </c>
      <c r="R128" s="104">
        <v>0</v>
      </c>
      <c r="S128" s="105">
        <v>2</v>
      </c>
      <c r="T128" s="104">
        <v>0</v>
      </c>
      <c r="U128" s="126" t="s">
        <v>223</v>
      </c>
      <c r="V128" s="11"/>
    </row>
    <row r="129" spans="1:22" s="4" customFormat="1" ht="39.75" customHeight="1">
      <c r="A129" s="109"/>
      <c r="B129" s="110"/>
      <c r="C129" s="110"/>
      <c r="D129" s="8" t="s">
        <v>407</v>
      </c>
      <c r="E129" s="101" t="s">
        <v>144</v>
      </c>
      <c r="F129" s="101" t="s">
        <v>144</v>
      </c>
      <c r="G129" s="101"/>
      <c r="H129" s="102" t="s">
        <v>144</v>
      </c>
      <c r="I129" s="102" t="s">
        <v>144</v>
      </c>
      <c r="J129" s="102" t="s">
        <v>144</v>
      </c>
      <c r="K129" s="102" t="s">
        <v>144</v>
      </c>
      <c r="L129" s="127">
        <v>0</v>
      </c>
      <c r="M129" s="127"/>
      <c r="N129" s="104">
        <v>74182500</v>
      </c>
      <c r="O129" s="159" t="s">
        <v>450</v>
      </c>
      <c r="P129" s="104">
        <v>150000000</v>
      </c>
      <c r="Q129" s="105">
        <v>2</v>
      </c>
      <c r="R129" s="104">
        <v>275000000</v>
      </c>
      <c r="S129" s="105">
        <v>3</v>
      </c>
      <c r="T129" s="104">
        <v>175000000</v>
      </c>
      <c r="U129" s="126" t="s">
        <v>224</v>
      </c>
      <c r="V129" s="11"/>
    </row>
    <row r="130" spans="1:22" ht="39" customHeight="1">
      <c r="A130" s="109"/>
      <c r="B130" s="110"/>
      <c r="C130" s="110"/>
      <c r="D130" s="8" t="s">
        <v>220</v>
      </c>
      <c r="E130" s="101" t="s">
        <v>144</v>
      </c>
      <c r="F130" s="101" t="s">
        <v>144</v>
      </c>
      <c r="G130" s="101"/>
      <c r="H130" s="102" t="s">
        <v>144</v>
      </c>
      <c r="I130" s="102" t="s">
        <v>144</v>
      </c>
      <c r="J130" s="102" t="s">
        <v>144</v>
      </c>
      <c r="K130" s="102" t="s">
        <v>144</v>
      </c>
      <c r="L130" s="88">
        <v>1</v>
      </c>
      <c r="M130" s="88"/>
      <c r="N130" s="57">
        <v>0</v>
      </c>
      <c r="O130" s="161">
        <v>0</v>
      </c>
      <c r="P130" s="162">
        <v>0</v>
      </c>
      <c r="Q130" s="161">
        <v>1</v>
      </c>
      <c r="R130" s="162">
        <v>0</v>
      </c>
      <c r="S130" s="161">
        <v>1</v>
      </c>
      <c r="T130" s="162">
        <v>0</v>
      </c>
      <c r="U130" s="126" t="s">
        <v>225</v>
      </c>
      <c r="V130" s="12"/>
    </row>
  </sheetData>
  <mergeCells count="35">
    <mergeCell ref="C48:C49"/>
    <mergeCell ref="B48:B49"/>
    <mergeCell ref="A48:A49"/>
    <mergeCell ref="F7:T7"/>
    <mergeCell ref="F8:H8"/>
    <mergeCell ref="C8:C9"/>
    <mergeCell ref="A6:U6"/>
    <mergeCell ref="Q8:R8"/>
    <mergeCell ref="U7:U9"/>
    <mergeCell ref="D7:D9"/>
    <mergeCell ref="L8:N8"/>
    <mergeCell ref="S8:T8"/>
    <mergeCell ref="O8:P8"/>
    <mergeCell ref="A8:A9"/>
    <mergeCell ref="B8:B9"/>
    <mergeCell ref="E7:E9"/>
    <mergeCell ref="I8:K8"/>
    <mergeCell ref="A1:U1"/>
    <mergeCell ref="A2:U2"/>
    <mergeCell ref="A3:U3"/>
    <mergeCell ref="A4:U4"/>
    <mergeCell ref="A5:U5"/>
    <mergeCell ref="A99:A100"/>
    <mergeCell ref="B99:B100"/>
    <mergeCell ref="C57:C59"/>
    <mergeCell ref="B57:B59"/>
    <mergeCell ref="A57:A59"/>
    <mergeCell ref="A94:A96"/>
    <mergeCell ref="B94:B96"/>
    <mergeCell ref="C94:C96"/>
    <mergeCell ref="A51:A52"/>
    <mergeCell ref="B51:B52"/>
    <mergeCell ref="C54:C55"/>
    <mergeCell ref="A53:A55"/>
    <mergeCell ref="B53:B55"/>
  </mergeCells>
  <pageMargins left="0.49" right="0" top="1" bottom="0.6" header="0.3" footer="0.63604166666666695"/>
  <pageSetup paperSize="5" scale="50" orientation="landscape" horizontalDpi="4294967292" verticalDpi="0" r:id="rId1"/>
  <headerFooter>
    <evenFooter>&amp;C&amp;"Monotype Corsiva,Bold"PERUBAHAN RENSTRA  DPMD PROV. SUMBAR 2016-2021 &amp;R65</evenFooter>
    <firstFooter>&amp;C&amp;"Arial,Bold"&amp;12PERUBAHAN RENSTRA DPMD PROV. SUMBAR 2016-2021&amp;R64</firstFooter>
  </headerFooter>
  <rowBreaks count="6" manualBreakCount="6">
    <brk id="40" max="20" man="1"/>
    <brk id="58" max="20" man="1"/>
    <brk id="70" max="20" man="1"/>
    <brk id="84" max="20" man="1"/>
    <brk id="98" max="20" man="1"/>
    <brk id="119" max="2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EVALUASI RENJA </vt:lpstr>
      <vt:lpstr>MATRIKS RENSTRA</vt:lpstr>
      <vt:lpstr>'EVALUASI RENJA '!Print_Area</vt:lpstr>
      <vt:lpstr>'MATRIKS RENSTRA'!Print_Area</vt:lpstr>
      <vt:lpstr>'EVALUASI RENJA '!Print_Titles</vt:lpstr>
      <vt:lpstr>'MATRIKS RENSTRA'!Print_Titles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User_2</dc:creator>
  <cp:lastModifiedBy>HP</cp:lastModifiedBy>
  <cp:lastPrinted>2018-05-23T06:21:01Z</cp:lastPrinted>
  <dcterms:created xsi:type="dcterms:W3CDTF">2014-11-03T10:40:24Z</dcterms:created>
  <dcterms:modified xsi:type="dcterms:W3CDTF">2018-05-23T06:24:52Z</dcterms:modified>
</cp:coreProperties>
</file>